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1275" windowWidth="11250" windowHeight="8550" tabRatio="631"/>
  </bookViews>
  <sheets>
    <sheet name="4" sheetId="219" r:id="rId1"/>
  </sheets>
  <definedNames>
    <definedName name="_xlnm._FilterDatabase" localSheetId="0" hidden="1">'4'!$C$19:$CY$150</definedName>
    <definedName name="_xlnm.Print_Area" localSheetId="0">'4'!$A$1:$CZ$151</definedName>
  </definedNames>
  <calcPr calcId="125725"/>
</workbook>
</file>

<file path=xl/calcChain.xml><?xml version="1.0" encoding="utf-8"?>
<calcChain xmlns="http://schemas.openxmlformats.org/spreadsheetml/2006/main">
  <c r="CZ36" i="219"/>
  <c r="AB150"/>
  <c r="F58"/>
  <c r="H58"/>
  <c r="H56" s="1"/>
  <c r="I58"/>
  <c r="I56" s="1"/>
  <c r="J58"/>
  <c r="K58"/>
  <c r="L58"/>
  <c r="L56" s="1"/>
  <c r="M58"/>
  <c r="M56" s="1"/>
  <c r="O58"/>
  <c r="P58"/>
  <c r="P56" s="1"/>
  <c r="Q58"/>
  <c r="Q56" s="1"/>
  <c r="R58"/>
  <c r="S58"/>
  <c r="T58"/>
  <c r="T56" s="1"/>
  <c r="W58"/>
  <c r="Y58"/>
  <c r="Z58"/>
  <c r="Z56" s="1"/>
  <c r="AA58"/>
  <c r="AA56" s="1"/>
  <c r="AC58"/>
  <c r="AD58"/>
  <c r="AF58"/>
  <c r="AF56" s="1"/>
  <c r="AG58"/>
  <c r="AG56" s="1"/>
  <c r="AH58"/>
  <c r="AJ58"/>
  <c r="AK58"/>
  <c r="AK56" s="1"/>
  <c r="AM58"/>
  <c r="AN58"/>
  <c r="AO58"/>
  <c r="AO56" s="1"/>
  <c r="AQ58"/>
  <c r="AQ56" s="1"/>
  <c r="AR58"/>
  <c r="AT58"/>
  <c r="AT56" s="1"/>
  <c r="AU58"/>
  <c r="AU56" s="1"/>
  <c r="AV58"/>
  <c r="AW58"/>
  <c r="AX58"/>
  <c r="AX56" s="1"/>
  <c r="AY58"/>
  <c r="AY56" s="1"/>
  <c r="AZ58"/>
  <c r="BA58"/>
  <c r="BB58"/>
  <c r="BB56" s="1"/>
  <c r="BC58"/>
  <c r="BC56" s="1"/>
  <c r="BD58"/>
  <c r="BE58"/>
  <c r="BF58"/>
  <c r="BF56" s="1"/>
  <c r="BG58"/>
  <c r="BG56" s="1"/>
  <c r="BH58"/>
  <c r="BI58"/>
  <c r="BJ58"/>
  <c r="BJ56" s="1"/>
  <c r="BK58"/>
  <c r="BK56" s="1"/>
  <c r="BL58"/>
  <c r="BM58"/>
  <c r="BN58"/>
  <c r="BN56" s="1"/>
  <c r="BO58"/>
  <c r="BO56" s="1"/>
  <c r="BP58"/>
  <c r="BQ58"/>
  <c r="BR58"/>
  <c r="BR56" s="1"/>
  <c r="BS58"/>
  <c r="BS56" s="1"/>
  <c r="BT58"/>
  <c r="BU58"/>
  <c r="BV58"/>
  <c r="BV56" s="1"/>
  <c r="BW58"/>
  <c r="BW56" s="1"/>
  <c r="BX58"/>
  <c r="BY58"/>
  <c r="BZ58"/>
  <c r="BZ56" s="1"/>
  <c r="CA58"/>
  <c r="CA56" s="1"/>
  <c r="CB58"/>
  <c r="CC58"/>
  <c r="CD58"/>
  <c r="CD56" s="1"/>
  <c r="CE58"/>
  <c r="CE56" s="1"/>
  <c r="CF58"/>
  <c r="CG58"/>
  <c r="CH58"/>
  <c r="CH56" s="1"/>
  <c r="CI58"/>
  <c r="CI56" s="1"/>
  <c r="CJ58"/>
  <c r="CK58"/>
  <c r="F56"/>
  <c r="J56"/>
  <c r="K56"/>
  <c r="O56"/>
  <c r="R56"/>
  <c r="S56"/>
  <c r="W56"/>
  <c r="Y56"/>
  <c r="AC56"/>
  <c r="AD56"/>
  <c r="AH56"/>
  <c r="AJ56"/>
  <c r="AM56"/>
  <c r="AN56"/>
  <c r="AR56"/>
  <c r="AV56"/>
  <c r="AW56"/>
  <c r="AZ56"/>
  <c r="BA56"/>
  <c r="BD56"/>
  <c r="BE56"/>
  <c r="BH56"/>
  <c r="BI56"/>
  <c r="BL56"/>
  <c r="BM56"/>
  <c r="BP56"/>
  <c r="BQ56"/>
  <c r="BT56"/>
  <c r="BU56"/>
  <c r="BX56"/>
  <c r="BY56"/>
  <c r="CB56"/>
  <c r="CC56"/>
  <c r="CF56"/>
  <c r="CG56"/>
  <c r="CJ56"/>
  <c r="CK56"/>
  <c r="CY64"/>
  <c r="CX64"/>
  <c r="CW64"/>
  <c r="CV64"/>
  <c r="CU64"/>
  <c r="CT64"/>
  <c r="CS64"/>
  <c r="CR64"/>
  <c r="CQ64"/>
  <c r="CP64"/>
  <c r="CO64"/>
  <c r="CN64"/>
  <c r="CM64"/>
  <c r="CL64"/>
  <c r="E64"/>
  <c r="CY65"/>
  <c r="CX65"/>
  <c r="CW65"/>
  <c r="CV65"/>
  <c r="CU65"/>
  <c r="CT65"/>
  <c r="CS65"/>
  <c r="CR65"/>
  <c r="CQ65"/>
  <c r="CP65"/>
  <c r="CO65"/>
  <c r="CN65"/>
  <c r="CM65"/>
  <c r="CL65"/>
  <c r="E65"/>
  <c r="CY63"/>
  <c r="CX63"/>
  <c r="CV63"/>
  <c r="CU63"/>
  <c r="CS63"/>
  <c r="CR63"/>
  <c r="CQ63"/>
  <c r="CO63"/>
  <c r="CN63"/>
  <c r="CL63"/>
  <c r="AS63"/>
  <c r="CW63" s="1"/>
  <c r="AP63"/>
  <c r="AL63"/>
  <c r="CP63" s="1"/>
  <c r="AI63"/>
  <c r="AI58" s="1"/>
  <c r="AI56" s="1"/>
  <c r="U63"/>
  <c r="N63"/>
  <c r="CT63" s="1"/>
  <c r="G63"/>
  <c r="G58" s="1"/>
  <c r="G56" s="1"/>
  <c r="E63"/>
  <c r="D63"/>
  <c r="CY62"/>
  <c r="CX62"/>
  <c r="CW62"/>
  <c r="CV62"/>
  <c r="CU62"/>
  <c r="CS62"/>
  <c r="CR62"/>
  <c r="CQ62"/>
  <c r="CP62"/>
  <c r="CO62"/>
  <c r="CN62"/>
  <c r="CM62"/>
  <c r="CL62"/>
  <c r="AB62"/>
  <c r="CT62" s="1"/>
  <c r="E62"/>
  <c r="D62"/>
  <c r="CY61"/>
  <c r="CX61"/>
  <c r="CV61"/>
  <c r="CU61"/>
  <c r="CS61"/>
  <c r="CR61"/>
  <c r="CQ61"/>
  <c r="CO61"/>
  <c r="CL61"/>
  <c r="AE61"/>
  <c r="CW61" s="1"/>
  <c r="AB61"/>
  <c r="CT61" s="1"/>
  <c r="X61"/>
  <c r="CP61" s="1"/>
  <c r="CP58" s="1"/>
  <c r="CP56" s="1"/>
  <c r="V61"/>
  <c r="CN61" s="1"/>
  <c r="U61"/>
  <c r="CM61" s="1"/>
  <c r="E61"/>
  <c r="CY60"/>
  <c r="CX60"/>
  <c r="CX58" s="1"/>
  <c r="CX56" s="1"/>
  <c r="CW60"/>
  <c r="CV60"/>
  <c r="CU60"/>
  <c r="CS60"/>
  <c r="CS58" s="1"/>
  <c r="CS56" s="1"/>
  <c r="CR60"/>
  <c r="CQ60"/>
  <c r="CP60"/>
  <c r="CO60"/>
  <c r="CO58" s="1"/>
  <c r="CO56" s="1"/>
  <c r="CN60"/>
  <c r="CM60"/>
  <c r="CL60"/>
  <c r="AP60"/>
  <c r="CT60" s="1"/>
  <c r="E60"/>
  <c r="CY59"/>
  <c r="CX59"/>
  <c r="CW59"/>
  <c r="CW58" s="1"/>
  <c r="CW56" s="1"/>
  <c r="CV59"/>
  <c r="CU59"/>
  <c r="CS59"/>
  <c r="CR59"/>
  <c r="CR58" s="1"/>
  <c r="CR56" s="1"/>
  <c r="CQ59"/>
  <c r="CO59"/>
  <c r="CN59"/>
  <c r="CL59"/>
  <c r="CL58" s="1"/>
  <c r="CL56" s="1"/>
  <c r="AB59"/>
  <c r="CT59" s="1"/>
  <c r="X59"/>
  <c r="CP59" s="1"/>
  <c r="U59"/>
  <c r="CM59" s="1"/>
  <c r="E59"/>
  <c r="E58" s="1"/>
  <c r="E56" s="1"/>
  <c r="D59"/>
  <c r="D58" s="1"/>
  <c r="D56" s="1"/>
  <c r="CT58" l="1"/>
  <c r="CT56" s="1"/>
  <c r="CV58"/>
  <c r="CV56" s="1"/>
  <c r="AL58"/>
  <c r="AL56" s="1"/>
  <c r="CN58"/>
  <c r="CN56" s="1"/>
  <c r="AS58"/>
  <c r="AS56" s="1"/>
  <c r="CQ58"/>
  <c r="CQ56" s="1"/>
  <c r="U58"/>
  <c r="U56" s="1"/>
  <c r="CU58"/>
  <c r="CU56" s="1"/>
  <c r="CY58"/>
  <c r="CY56" s="1"/>
  <c r="N58"/>
  <c r="N56" s="1"/>
  <c r="AE58"/>
  <c r="AE56" s="1"/>
  <c r="AP58"/>
  <c r="AP56" s="1"/>
  <c r="V58"/>
  <c r="V56" s="1"/>
  <c r="CM63"/>
  <c r="CM58" s="1"/>
  <c r="CM56" s="1"/>
  <c r="AB58"/>
  <c r="AB56" s="1"/>
  <c r="X58"/>
  <c r="X56" s="1"/>
  <c r="E69"/>
  <c r="AP94"/>
  <c r="E94"/>
  <c r="CM150" l="1"/>
  <c r="CN150"/>
  <c r="CO150"/>
  <c r="CP150"/>
  <c r="CQ150"/>
  <c r="CR150"/>
  <c r="CS150"/>
  <c r="CU150"/>
  <c r="CV150"/>
  <c r="CW150"/>
  <c r="CX150"/>
  <c r="CY150"/>
  <c r="CM151"/>
  <c r="CN151"/>
  <c r="CO151"/>
  <c r="CP151"/>
  <c r="CP149" s="1"/>
  <c r="CP36" s="1"/>
  <c r="CQ151"/>
  <c r="CR151"/>
  <c r="CS151"/>
  <c r="CU151"/>
  <c r="CV151"/>
  <c r="CW151"/>
  <c r="CX151"/>
  <c r="CY151"/>
  <c r="CL151"/>
  <c r="CL150"/>
  <c r="CM146"/>
  <c r="CN146"/>
  <c r="CO146"/>
  <c r="CP146"/>
  <c r="CQ146"/>
  <c r="CR146"/>
  <c r="CS146"/>
  <c r="CT146"/>
  <c r="CU146"/>
  <c r="CV146"/>
  <c r="CW146"/>
  <c r="CX146"/>
  <c r="CY146"/>
  <c r="CM147"/>
  <c r="CN147"/>
  <c r="CO147"/>
  <c r="CP147"/>
  <c r="CQ147"/>
  <c r="CR147"/>
  <c r="CS147"/>
  <c r="CT147"/>
  <c r="CU147"/>
  <c r="CV147"/>
  <c r="CW147"/>
  <c r="CX147"/>
  <c r="CY147"/>
  <c r="CM148"/>
  <c r="CN148"/>
  <c r="CO148"/>
  <c r="CP148"/>
  <c r="CQ148"/>
  <c r="CQ145" s="1"/>
  <c r="CQ35" s="1"/>
  <c r="CR148"/>
  <c r="CS148"/>
  <c r="CU148"/>
  <c r="CV148"/>
  <c r="CW148"/>
  <c r="CX148"/>
  <c r="CY148"/>
  <c r="CL147"/>
  <c r="CL148"/>
  <c r="CL146"/>
  <c r="CN143"/>
  <c r="CO143"/>
  <c r="CO142" s="1"/>
  <c r="CO138" s="1"/>
  <c r="CO33" s="1"/>
  <c r="CP143"/>
  <c r="CP142" s="1"/>
  <c r="CP138" s="1"/>
  <c r="CP33" s="1"/>
  <c r="CQ143"/>
  <c r="CQ142" s="1"/>
  <c r="CQ138" s="1"/>
  <c r="CQ33" s="1"/>
  <c r="CR143"/>
  <c r="CR142" s="1"/>
  <c r="CR138" s="1"/>
  <c r="CR33" s="1"/>
  <c r="CS143"/>
  <c r="CU143"/>
  <c r="CV143"/>
  <c r="CW143"/>
  <c r="CX143"/>
  <c r="CY143"/>
  <c r="CL143"/>
  <c r="CL142" s="1"/>
  <c r="CL138" s="1"/>
  <c r="CL33" s="1"/>
  <c r="CL119"/>
  <c r="CM119"/>
  <c r="CN119"/>
  <c r="CO119"/>
  <c r="CP119"/>
  <c r="CQ119"/>
  <c r="CR119"/>
  <c r="CS119"/>
  <c r="CU119"/>
  <c r="CV119"/>
  <c r="CW119"/>
  <c r="CX119"/>
  <c r="CY119"/>
  <c r="CL120"/>
  <c r="CM120"/>
  <c r="CN120"/>
  <c r="CO120"/>
  <c r="CP120"/>
  <c r="CQ120"/>
  <c r="CR120"/>
  <c r="CS120"/>
  <c r="CU120"/>
  <c r="CV120"/>
  <c r="CW120"/>
  <c r="CX120"/>
  <c r="CY120"/>
  <c r="CL121"/>
  <c r="CM121"/>
  <c r="CN121"/>
  <c r="CO121"/>
  <c r="CP121"/>
  <c r="CQ121"/>
  <c r="CR121"/>
  <c r="CS121"/>
  <c r="CU121"/>
  <c r="CV121"/>
  <c r="CW121"/>
  <c r="CX121"/>
  <c r="CY121"/>
  <c r="CL122"/>
  <c r="CM122"/>
  <c r="CN122"/>
  <c r="CO122"/>
  <c r="CP122"/>
  <c r="CQ122"/>
  <c r="CR122"/>
  <c r="CS122"/>
  <c r="CT122"/>
  <c r="CU122"/>
  <c r="CV122"/>
  <c r="CW122"/>
  <c r="CX122"/>
  <c r="CY122"/>
  <c r="CL123"/>
  <c r="CM123"/>
  <c r="CN123"/>
  <c r="CO123"/>
  <c r="CP123"/>
  <c r="CQ123"/>
  <c r="CR123"/>
  <c r="CS123"/>
  <c r="CT123"/>
  <c r="CU123"/>
  <c r="CV123"/>
  <c r="CW123"/>
  <c r="CX123"/>
  <c r="CY123"/>
  <c r="CL124"/>
  <c r="CM124"/>
  <c r="CN124"/>
  <c r="CO124"/>
  <c r="CP124"/>
  <c r="CQ124"/>
  <c r="CR124"/>
  <c r="CS124"/>
  <c r="CU124"/>
  <c r="CV124"/>
  <c r="CW124"/>
  <c r="CX124"/>
  <c r="CY124"/>
  <c r="CL125"/>
  <c r="CM125"/>
  <c r="CN125"/>
  <c r="CO125"/>
  <c r="CP125"/>
  <c r="CQ125"/>
  <c r="CR125"/>
  <c r="CS125"/>
  <c r="CU125"/>
  <c r="CV125"/>
  <c r="CW125"/>
  <c r="CX125"/>
  <c r="CY125"/>
  <c r="CM118"/>
  <c r="CN118"/>
  <c r="CO118"/>
  <c r="CP118"/>
  <c r="CQ118"/>
  <c r="CR118"/>
  <c r="CS118"/>
  <c r="CU118"/>
  <c r="CV118"/>
  <c r="CW118"/>
  <c r="CX118"/>
  <c r="CY118"/>
  <c r="CL118"/>
  <c r="CL93"/>
  <c r="CM93"/>
  <c r="CN93"/>
  <c r="CO93"/>
  <c r="CP93"/>
  <c r="CQ93"/>
  <c r="CR93"/>
  <c r="CS93"/>
  <c r="CT93"/>
  <c r="CU93"/>
  <c r="CV93"/>
  <c r="CW93"/>
  <c r="CX93"/>
  <c r="CY93"/>
  <c r="CL94"/>
  <c r="CM94"/>
  <c r="CN94"/>
  <c r="CO94"/>
  <c r="CP94"/>
  <c r="CQ94"/>
  <c r="CR94"/>
  <c r="CS94"/>
  <c r="CT94"/>
  <c r="CU94"/>
  <c r="CV94"/>
  <c r="CW94"/>
  <c r="CX94"/>
  <c r="CY94"/>
  <c r="CL95"/>
  <c r="CN95"/>
  <c r="CO95"/>
  <c r="CP95"/>
  <c r="CQ95"/>
  <c r="CR95"/>
  <c r="CS95"/>
  <c r="CT95"/>
  <c r="CU95"/>
  <c r="CV95"/>
  <c r="CW95"/>
  <c r="CX95"/>
  <c r="CY95"/>
  <c r="CL96"/>
  <c r="CM96"/>
  <c r="CN96"/>
  <c r="CO96"/>
  <c r="CP96"/>
  <c r="CQ96"/>
  <c r="CR96"/>
  <c r="CS96"/>
  <c r="CT96"/>
  <c r="CU96"/>
  <c r="CV96"/>
  <c r="CW96"/>
  <c r="CX96"/>
  <c r="CY96"/>
  <c r="CL97"/>
  <c r="CM97"/>
  <c r="CN97"/>
  <c r="CO97"/>
  <c r="CP97"/>
  <c r="CQ97"/>
  <c r="CR97"/>
  <c r="CS97"/>
  <c r="CU97"/>
  <c r="CV97"/>
  <c r="CW97"/>
  <c r="CX97"/>
  <c r="CY97"/>
  <c r="CM92"/>
  <c r="CN92"/>
  <c r="CO92"/>
  <c r="CP92"/>
  <c r="CQ92"/>
  <c r="CR92"/>
  <c r="CS92"/>
  <c r="CT92"/>
  <c r="CU92"/>
  <c r="CV92"/>
  <c r="CW92"/>
  <c r="CX92"/>
  <c r="CY92"/>
  <c r="CL92"/>
  <c r="CM87"/>
  <c r="CN87"/>
  <c r="CN86" s="1"/>
  <c r="CN25" s="1"/>
  <c r="CO87"/>
  <c r="CP87"/>
  <c r="CQ87"/>
  <c r="CR87"/>
  <c r="CS87"/>
  <c r="CU87"/>
  <c r="CV87"/>
  <c r="CW87"/>
  <c r="CX87"/>
  <c r="CY87"/>
  <c r="CM88"/>
  <c r="CN88"/>
  <c r="CO88"/>
  <c r="CP88"/>
  <c r="CQ88"/>
  <c r="CR88"/>
  <c r="CS88"/>
  <c r="CU88"/>
  <c r="CV88"/>
  <c r="CW88"/>
  <c r="CX88"/>
  <c r="CY88"/>
  <c r="CM89"/>
  <c r="CN89"/>
  <c r="CO89"/>
  <c r="CO86" s="1"/>
  <c r="CO25" s="1"/>
  <c r="CP89"/>
  <c r="CQ89"/>
  <c r="CR89"/>
  <c r="CS89"/>
  <c r="CU89"/>
  <c r="CV89"/>
  <c r="CW89"/>
  <c r="CX89"/>
  <c r="CY89"/>
  <c r="CL88"/>
  <c r="CL89"/>
  <c r="CL87"/>
  <c r="CM81"/>
  <c r="CN81"/>
  <c r="CO81"/>
  <c r="CO80" s="1"/>
  <c r="CO79" s="1"/>
  <c r="CP81"/>
  <c r="CP80" s="1"/>
  <c r="CP79" s="1"/>
  <c r="CQ81"/>
  <c r="CQ80" s="1"/>
  <c r="CQ79" s="1"/>
  <c r="CR81"/>
  <c r="CS81"/>
  <c r="CT81"/>
  <c r="CU81"/>
  <c r="CV81"/>
  <c r="CW81"/>
  <c r="CX81"/>
  <c r="CY81"/>
  <c r="CL81"/>
  <c r="CM73"/>
  <c r="CN73"/>
  <c r="CN72" s="1"/>
  <c r="CO73"/>
  <c r="CP73"/>
  <c r="CQ73"/>
  <c r="CR73"/>
  <c r="CR72" s="1"/>
  <c r="CS73"/>
  <c r="CT73"/>
  <c r="CU73"/>
  <c r="CV73"/>
  <c r="CW73"/>
  <c r="CX73"/>
  <c r="CY73"/>
  <c r="CM74"/>
  <c r="CN74"/>
  <c r="CO74"/>
  <c r="CP74"/>
  <c r="CP72" s="1"/>
  <c r="CQ74"/>
  <c r="CR74"/>
  <c r="CS74"/>
  <c r="CT74"/>
  <c r="CU74"/>
  <c r="CV74"/>
  <c r="CW74"/>
  <c r="CX74"/>
  <c r="CY74"/>
  <c r="CL74"/>
  <c r="CL73"/>
  <c r="CL71"/>
  <c r="CM71"/>
  <c r="CN71"/>
  <c r="CO71"/>
  <c r="CP71"/>
  <c r="CQ71"/>
  <c r="CR71"/>
  <c r="CS71"/>
  <c r="CU71"/>
  <c r="CV71"/>
  <c r="CW71"/>
  <c r="CX71"/>
  <c r="CY71"/>
  <c r="CL70"/>
  <c r="CM70"/>
  <c r="CN70"/>
  <c r="CO70"/>
  <c r="CP70"/>
  <c r="CQ70"/>
  <c r="CR70"/>
  <c r="CS70"/>
  <c r="CU70"/>
  <c r="CV70"/>
  <c r="CW70"/>
  <c r="CX70"/>
  <c r="CY70"/>
  <c r="CM69"/>
  <c r="CN69"/>
  <c r="CN68" s="1"/>
  <c r="CO69"/>
  <c r="CP69"/>
  <c r="CQ69"/>
  <c r="CR69"/>
  <c r="CR68" s="1"/>
  <c r="CS69"/>
  <c r="CU69"/>
  <c r="CV69"/>
  <c r="CW69"/>
  <c r="CX69"/>
  <c r="CY69"/>
  <c r="CL69"/>
  <c r="CM117"/>
  <c r="CR149"/>
  <c r="CR36" s="1"/>
  <c r="CO149"/>
  <c r="CO36" s="1"/>
  <c r="CN142"/>
  <c r="CN138" s="1"/>
  <c r="CN33" s="1"/>
  <c r="CR135"/>
  <c r="CQ135"/>
  <c r="CP135"/>
  <c r="CO135"/>
  <c r="CN135"/>
  <c r="CM135"/>
  <c r="CL135"/>
  <c r="CR132"/>
  <c r="CQ132"/>
  <c r="CP132"/>
  <c r="CO132"/>
  <c r="CN132"/>
  <c r="CM132"/>
  <c r="CL132"/>
  <c r="CR126"/>
  <c r="CR31" s="1"/>
  <c r="CQ126"/>
  <c r="CQ31" s="1"/>
  <c r="CP126"/>
  <c r="CO126"/>
  <c r="CN126"/>
  <c r="CN31" s="1"/>
  <c r="CM126"/>
  <c r="CM31" s="1"/>
  <c r="CL126"/>
  <c r="CR106"/>
  <c r="CQ106"/>
  <c r="CP106"/>
  <c r="CO106"/>
  <c r="CN106"/>
  <c r="CM106"/>
  <c r="CL106"/>
  <c r="CR103"/>
  <c r="CQ103"/>
  <c r="CP103"/>
  <c r="CO103"/>
  <c r="CN103"/>
  <c r="CM103"/>
  <c r="CL103"/>
  <c r="CR100"/>
  <c r="CQ100"/>
  <c r="CP100"/>
  <c r="CO100"/>
  <c r="CN100"/>
  <c r="CM100"/>
  <c r="CL100"/>
  <c r="CR86"/>
  <c r="CR25" s="1"/>
  <c r="CR83"/>
  <c r="CQ83"/>
  <c r="CP83"/>
  <c r="CO83"/>
  <c r="CN83"/>
  <c r="CM83"/>
  <c r="CL83"/>
  <c r="CM80"/>
  <c r="CM79" s="1"/>
  <c r="CR80"/>
  <c r="CR79" s="1"/>
  <c r="CN80"/>
  <c r="CN79" s="1"/>
  <c r="CL80"/>
  <c r="CL79" s="1"/>
  <c r="CR75"/>
  <c r="CQ75"/>
  <c r="CP75"/>
  <c r="CO75"/>
  <c r="CN75"/>
  <c r="CM75"/>
  <c r="CL75"/>
  <c r="CL72"/>
  <c r="CR44"/>
  <c r="CQ44"/>
  <c r="CP44"/>
  <c r="CO44"/>
  <c r="CN44"/>
  <c r="CM44"/>
  <c r="CL44"/>
  <c r="CR34"/>
  <c r="CQ34"/>
  <c r="CP34"/>
  <c r="CO34"/>
  <c r="CN34"/>
  <c r="CM34"/>
  <c r="CL34"/>
  <c r="CP31"/>
  <c r="CO31"/>
  <c r="CL31"/>
  <c r="CR26"/>
  <c r="CQ26"/>
  <c r="CP26"/>
  <c r="CO26"/>
  <c r="CN26"/>
  <c r="CM26"/>
  <c r="CL26"/>
  <c r="CR24"/>
  <c r="CQ24"/>
  <c r="CP24"/>
  <c r="CO24"/>
  <c r="CN24"/>
  <c r="CM24"/>
  <c r="CL24"/>
  <c r="CN131" l="1"/>
  <c r="CN32" s="1"/>
  <c r="CR131"/>
  <c r="CR32" s="1"/>
  <c r="CM131"/>
  <c r="CM32" s="1"/>
  <c r="CQ131"/>
  <c r="CQ32" s="1"/>
  <c r="CQ117"/>
  <c r="CM149"/>
  <c r="CM36" s="1"/>
  <c r="CN149"/>
  <c r="CN36" s="1"/>
  <c r="CO99"/>
  <c r="CO29" s="1"/>
  <c r="CP86"/>
  <c r="CP25" s="1"/>
  <c r="CQ91"/>
  <c r="CQ27" s="1"/>
  <c r="CO145"/>
  <c r="CO35" s="1"/>
  <c r="CP145"/>
  <c r="CP35" s="1"/>
  <c r="CQ149"/>
  <c r="CQ36" s="1"/>
  <c r="CL99"/>
  <c r="CP99"/>
  <c r="CP29" s="1"/>
  <c r="CQ86"/>
  <c r="CQ25" s="1"/>
  <c r="CM86"/>
  <c r="CM25" s="1"/>
  <c r="CO91"/>
  <c r="CO27" s="1"/>
  <c r="CP117"/>
  <c r="CP113" s="1"/>
  <c r="CP30" s="1"/>
  <c r="CR145"/>
  <c r="CR35" s="1"/>
  <c r="CN145"/>
  <c r="CN35" s="1"/>
  <c r="CP91"/>
  <c r="CP27" s="1"/>
  <c r="CR117"/>
  <c r="CR113" s="1"/>
  <c r="CM99"/>
  <c r="CM29" s="1"/>
  <c r="CN99"/>
  <c r="CN29" s="1"/>
  <c r="CM72"/>
  <c r="CO131"/>
  <c r="CO32" s="1"/>
  <c r="CL131"/>
  <c r="CL32" s="1"/>
  <c r="CP131"/>
  <c r="CP32" s="1"/>
  <c r="CM40"/>
  <c r="CO72"/>
  <c r="CN117"/>
  <c r="CQ99"/>
  <c r="CR99"/>
  <c r="CR29" s="1"/>
  <c r="CQ72"/>
  <c r="CO117"/>
  <c r="CM145"/>
  <c r="CM35" s="1"/>
  <c r="CO68"/>
  <c r="CO67" s="1"/>
  <c r="CO66" s="1"/>
  <c r="CO23" s="1"/>
  <c r="CL149"/>
  <c r="CL36" s="1"/>
  <c r="CL145"/>
  <c r="CL35" s="1"/>
  <c r="CL117"/>
  <c r="CL113" s="1"/>
  <c r="CL30" s="1"/>
  <c r="CN113"/>
  <c r="CN30" s="1"/>
  <c r="CO113"/>
  <c r="CO30" s="1"/>
  <c r="CO28" s="1"/>
  <c r="CL91"/>
  <c r="CL27" s="1"/>
  <c r="CN91"/>
  <c r="CN27" s="1"/>
  <c r="CR91"/>
  <c r="CR27" s="1"/>
  <c r="CL86"/>
  <c r="CL25" s="1"/>
  <c r="CR67"/>
  <c r="CR66" s="1"/>
  <c r="CR23" s="1"/>
  <c r="CN67"/>
  <c r="CN66" s="1"/>
  <c r="CN23" s="1"/>
  <c r="CP68"/>
  <c r="CP67" s="1"/>
  <c r="CP66" s="1"/>
  <c r="CP23" s="1"/>
  <c r="CL68"/>
  <c r="CL67" s="1"/>
  <c r="CL66" s="1"/>
  <c r="CL23" s="1"/>
  <c r="CM68"/>
  <c r="CQ68"/>
  <c r="CQ67" s="1"/>
  <c r="CQ66" s="1"/>
  <c r="CQ23" s="1"/>
  <c r="CL40"/>
  <c r="CL39" s="1"/>
  <c r="CR40"/>
  <c r="CR39" s="1"/>
  <c r="CQ40"/>
  <c r="CN40"/>
  <c r="CM113"/>
  <c r="CQ113"/>
  <c r="CQ30" s="1"/>
  <c r="CL29"/>
  <c r="CP40"/>
  <c r="CP39" s="1"/>
  <c r="CO40"/>
  <c r="CO39" s="1"/>
  <c r="CL98" l="1"/>
  <c r="CN22"/>
  <c r="CN21" s="1"/>
  <c r="CN39"/>
  <c r="CM39"/>
  <c r="CM22" s="1"/>
  <c r="CQ22"/>
  <c r="CQ21" s="1"/>
  <c r="CQ39"/>
  <c r="CQ38" s="1"/>
  <c r="CQ98"/>
  <c r="CQ29"/>
  <c r="CQ28" s="1"/>
  <c r="CR30"/>
  <c r="CR28" s="1"/>
  <c r="CR98"/>
  <c r="CP98"/>
  <c r="CM67"/>
  <c r="CM66" s="1"/>
  <c r="CM23" s="1"/>
  <c r="CP28"/>
  <c r="CL28"/>
  <c r="CM30"/>
  <c r="CN28"/>
  <c r="CN98"/>
  <c r="CO98"/>
  <c r="CN38"/>
  <c r="CR38"/>
  <c r="CR22"/>
  <c r="CR21" s="1"/>
  <c r="CL38"/>
  <c r="CL22"/>
  <c r="CL21" s="1"/>
  <c r="CO22"/>
  <c r="CO21" s="1"/>
  <c r="CO20" s="1"/>
  <c r="CO38"/>
  <c r="CP38"/>
  <c r="CP22"/>
  <c r="CP21" s="1"/>
  <c r="U143"/>
  <c r="CM143" s="1"/>
  <c r="CM142" s="1"/>
  <c r="CM138" s="1"/>
  <c r="CM33" s="1"/>
  <c r="CL37" l="1"/>
  <c r="CL20"/>
  <c r="CN37"/>
  <c r="CN20"/>
  <c r="CQ20"/>
  <c r="CQ37"/>
  <c r="CM28"/>
  <c r="CM98"/>
  <c r="CP37"/>
  <c r="CP20"/>
  <c r="CR37"/>
  <c r="CR20"/>
  <c r="CO37"/>
  <c r="G95"/>
  <c r="CD149"/>
  <c r="CD36" s="1"/>
  <c r="CC149"/>
  <c r="CC36" s="1"/>
  <c r="CB149"/>
  <c r="CB36" s="1"/>
  <c r="CA149"/>
  <c r="BZ149"/>
  <c r="BY149"/>
  <c r="BY36" s="1"/>
  <c r="BX149"/>
  <c r="BX36" s="1"/>
  <c r="CD145"/>
  <c r="CD35" s="1"/>
  <c r="CC145"/>
  <c r="CC35" s="1"/>
  <c r="CB145"/>
  <c r="CB35" s="1"/>
  <c r="CA145"/>
  <c r="CA35" s="1"/>
  <c r="BZ145"/>
  <c r="BY145"/>
  <c r="BX145"/>
  <c r="BX35" s="1"/>
  <c r="CD142"/>
  <c r="CC142"/>
  <c r="CC138" s="1"/>
  <c r="CC33" s="1"/>
  <c r="CB142"/>
  <c r="CA142"/>
  <c r="CA138" s="1"/>
  <c r="CA33" s="1"/>
  <c r="BZ142"/>
  <c r="BZ138" s="1"/>
  <c r="BZ33" s="1"/>
  <c r="BY142"/>
  <c r="BY138" s="1"/>
  <c r="BY33" s="1"/>
  <c r="BX142"/>
  <c r="BX138" s="1"/>
  <c r="BX33" s="1"/>
  <c r="CD138"/>
  <c r="CD33" s="1"/>
  <c r="CB138"/>
  <c r="CB33" s="1"/>
  <c r="CD135"/>
  <c r="CC135"/>
  <c r="CB135"/>
  <c r="CA135"/>
  <c r="BZ135"/>
  <c r="BY135"/>
  <c r="BX135"/>
  <c r="CD132"/>
  <c r="CD131" s="1"/>
  <c r="CD32" s="1"/>
  <c r="CC132"/>
  <c r="CB132"/>
  <c r="CA132"/>
  <c r="BZ132"/>
  <c r="BZ131" s="1"/>
  <c r="BZ32" s="1"/>
  <c r="BY132"/>
  <c r="BX132"/>
  <c r="CD126"/>
  <c r="CD31" s="1"/>
  <c r="CC126"/>
  <c r="CC31" s="1"/>
  <c r="CB126"/>
  <c r="CB31" s="1"/>
  <c r="CA126"/>
  <c r="CA31" s="1"/>
  <c r="BZ126"/>
  <c r="BZ31" s="1"/>
  <c r="BY126"/>
  <c r="BY31" s="1"/>
  <c r="BX126"/>
  <c r="BX31" s="1"/>
  <c r="CD117"/>
  <c r="CC117"/>
  <c r="CC113" s="1"/>
  <c r="CC30" s="1"/>
  <c r="CB117"/>
  <c r="CB113" s="1"/>
  <c r="CB30" s="1"/>
  <c r="CA117"/>
  <c r="CA113" s="1"/>
  <c r="CA30" s="1"/>
  <c r="BZ117"/>
  <c r="BY117"/>
  <c r="BY113" s="1"/>
  <c r="BY30" s="1"/>
  <c r="BX117"/>
  <c r="BX113" s="1"/>
  <c r="BX30" s="1"/>
  <c r="CD113"/>
  <c r="CD30" s="1"/>
  <c r="BZ113"/>
  <c r="BZ30" s="1"/>
  <c r="CD106"/>
  <c r="CC106"/>
  <c r="CB106"/>
  <c r="CA106"/>
  <c r="BZ106"/>
  <c r="BY106"/>
  <c r="BX106"/>
  <c r="CD103"/>
  <c r="CC103"/>
  <c r="CB103"/>
  <c r="CA103"/>
  <c r="BZ103"/>
  <c r="BY103"/>
  <c r="BX103"/>
  <c r="CD100"/>
  <c r="CC100"/>
  <c r="CB100"/>
  <c r="CA100"/>
  <c r="BZ100"/>
  <c r="BY100"/>
  <c r="BX100"/>
  <c r="CD91"/>
  <c r="CD27" s="1"/>
  <c r="CC91"/>
  <c r="CC27" s="1"/>
  <c r="CB91"/>
  <c r="CA91"/>
  <c r="CA27" s="1"/>
  <c r="BZ91"/>
  <c r="BZ27" s="1"/>
  <c r="BY91"/>
  <c r="BY27" s="1"/>
  <c r="BX91"/>
  <c r="CD86"/>
  <c r="CC86"/>
  <c r="CC25" s="1"/>
  <c r="CB86"/>
  <c r="CB25" s="1"/>
  <c r="CA86"/>
  <c r="CA25" s="1"/>
  <c r="BZ86"/>
  <c r="BZ25" s="1"/>
  <c r="BY86"/>
  <c r="BY25" s="1"/>
  <c r="BX86"/>
  <c r="BX25" s="1"/>
  <c r="CD83"/>
  <c r="CC83"/>
  <c r="CB83"/>
  <c r="CA83"/>
  <c r="BZ83"/>
  <c r="BY83"/>
  <c r="BX83"/>
  <c r="CD80"/>
  <c r="CC80"/>
  <c r="CC79" s="1"/>
  <c r="CB80"/>
  <c r="CB79" s="1"/>
  <c r="CA80"/>
  <c r="CA79" s="1"/>
  <c r="BZ80"/>
  <c r="BY80"/>
  <c r="BX80"/>
  <c r="BX79" s="1"/>
  <c r="CD79"/>
  <c r="BZ79"/>
  <c r="BY79"/>
  <c r="CD75"/>
  <c r="CC75"/>
  <c r="CB75"/>
  <c r="CA75"/>
  <c r="BZ75"/>
  <c r="BY75"/>
  <c r="BY66" s="1"/>
  <c r="BY23" s="1"/>
  <c r="BX75"/>
  <c r="CD72"/>
  <c r="CC72"/>
  <c r="CB72"/>
  <c r="CB67" s="1"/>
  <c r="CA72"/>
  <c r="BZ72"/>
  <c r="BY72"/>
  <c r="BX72"/>
  <c r="BX67" s="1"/>
  <c r="CD68"/>
  <c r="CC68"/>
  <c r="CB68"/>
  <c r="CA68"/>
  <c r="CA67" s="1"/>
  <c r="CA66" s="1"/>
  <c r="CA23" s="1"/>
  <c r="BZ68"/>
  <c r="BZ67" s="1"/>
  <c r="BY68"/>
  <c r="BX68"/>
  <c r="CD67"/>
  <c r="CC67"/>
  <c r="BY67"/>
  <c r="CD44"/>
  <c r="CC44"/>
  <c r="CB44"/>
  <c r="CA44"/>
  <c r="BZ44"/>
  <c r="BY44"/>
  <c r="BX44"/>
  <c r="BX40"/>
  <c r="CD40"/>
  <c r="CD39" s="1"/>
  <c r="CC40"/>
  <c r="CC39" s="1"/>
  <c r="BZ40"/>
  <c r="BZ39" s="1"/>
  <c r="BY40"/>
  <c r="BY39" s="1"/>
  <c r="CB40"/>
  <c r="CA36"/>
  <c r="BZ36"/>
  <c r="BZ35"/>
  <c r="BY35"/>
  <c r="CD34"/>
  <c r="CC34"/>
  <c r="CB34"/>
  <c r="CA34"/>
  <c r="BZ34"/>
  <c r="BY34"/>
  <c r="BX34"/>
  <c r="CB27"/>
  <c r="BX27"/>
  <c r="CD26"/>
  <c r="CC26"/>
  <c r="CB26"/>
  <c r="CA26"/>
  <c r="BZ26"/>
  <c r="BY26"/>
  <c r="BX26"/>
  <c r="CD25"/>
  <c r="CD24"/>
  <c r="CC24"/>
  <c r="CB24"/>
  <c r="CA24"/>
  <c r="BZ24"/>
  <c r="BY24"/>
  <c r="BX24"/>
  <c r="BP149"/>
  <c r="BP36" s="1"/>
  <c r="BO149"/>
  <c r="BN149"/>
  <c r="BM149"/>
  <c r="BM36" s="1"/>
  <c r="BL149"/>
  <c r="BL36" s="1"/>
  <c r="BK149"/>
  <c r="BJ149"/>
  <c r="BP145"/>
  <c r="BP35" s="1"/>
  <c r="BO145"/>
  <c r="BO35" s="1"/>
  <c r="BN145"/>
  <c r="BM145"/>
  <c r="BL145"/>
  <c r="BL35" s="1"/>
  <c r="BK145"/>
  <c r="BK35" s="1"/>
  <c r="BJ145"/>
  <c r="BP142"/>
  <c r="BO142"/>
  <c r="BO138" s="1"/>
  <c r="BO33" s="1"/>
  <c r="BN142"/>
  <c r="BN138" s="1"/>
  <c r="BN33" s="1"/>
  <c r="BM142"/>
  <c r="BM138" s="1"/>
  <c r="BM33" s="1"/>
  <c r="BL142"/>
  <c r="BK142"/>
  <c r="BK138" s="1"/>
  <c r="BK33" s="1"/>
  <c r="BJ142"/>
  <c r="BJ138" s="1"/>
  <c r="BJ33" s="1"/>
  <c r="BP138"/>
  <c r="BL138"/>
  <c r="BL33" s="1"/>
  <c r="BP135"/>
  <c r="BO135"/>
  <c r="BN135"/>
  <c r="BM135"/>
  <c r="BL135"/>
  <c r="BK135"/>
  <c r="BJ135"/>
  <c r="BP132"/>
  <c r="BO132"/>
  <c r="BN132"/>
  <c r="BN131" s="1"/>
  <c r="BN32" s="1"/>
  <c r="BM132"/>
  <c r="BL132"/>
  <c r="BK132"/>
  <c r="BJ132"/>
  <c r="BJ131" s="1"/>
  <c r="BJ32" s="1"/>
  <c r="BP126"/>
  <c r="BP31" s="1"/>
  <c r="BO126"/>
  <c r="BO31" s="1"/>
  <c r="BN126"/>
  <c r="BN31" s="1"/>
  <c r="BM126"/>
  <c r="BM31" s="1"/>
  <c r="BL126"/>
  <c r="BL31" s="1"/>
  <c r="BK126"/>
  <c r="BK31" s="1"/>
  <c r="BJ126"/>
  <c r="BP117"/>
  <c r="BP113" s="1"/>
  <c r="BP30" s="1"/>
  <c r="BO117"/>
  <c r="BO113" s="1"/>
  <c r="BO30" s="1"/>
  <c r="BN117"/>
  <c r="BN113" s="1"/>
  <c r="BN30" s="1"/>
  <c r="BM117"/>
  <c r="BL117"/>
  <c r="BL113" s="1"/>
  <c r="BL30" s="1"/>
  <c r="BK117"/>
  <c r="BK113" s="1"/>
  <c r="BK30" s="1"/>
  <c r="BJ117"/>
  <c r="BJ113" s="1"/>
  <c r="BJ30" s="1"/>
  <c r="BM113"/>
  <c r="BM30" s="1"/>
  <c r="BP106"/>
  <c r="BO106"/>
  <c r="BN106"/>
  <c r="BM106"/>
  <c r="BL106"/>
  <c r="BK106"/>
  <c r="BJ106"/>
  <c r="BP103"/>
  <c r="BO103"/>
  <c r="BN103"/>
  <c r="BM103"/>
  <c r="BL103"/>
  <c r="BK103"/>
  <c r="BJ103"/>
  <c r="BP100"/>
  <c r="BO100"/>
  <c r="BN100"/>
  <c r="BN99" s="1"/>
  <c r="BN29" s="1"/>
  <c r="BM100"/>
  <c r="BL100"/>
  <c r="BK100"/>
  <c r="BJ100"/>
  <c r="BJ99" s="1"/>
  <c r="BJ29" s="1"/>
  <c r="BP91"/>
  <c r="BP27" s="1"/>
  <c r="BO91"/>
  <c r="BO27" s="1"/>
  <c r="BN91"/>
  <c r="BM91"/>
  <c r="BM27" s="1"/>
  <c r="BL91"/>
  <c r="BL27" s="1"/>
  <c r="BK91"/>
  <c r="BK27" s="1"/>
  <c r="BJ91"/>
  <c r="BJ27" s="1"/>
  <c r="BP86"/>
  <c r="BP25" s="1"/>
  <c r="BO86"/>
  <c r="BO25" s="1"/>
  <c r="BN86"/>
  <c r="BN25" s="1"/>
  <c r="BM86"/>
  <c r="BM25" s="1"/>
  <c r="BL86"/>
  <c r="BL25" s="1"/>
  <c r="BK86"/>
  <c r="BK25" s="1"/>
  <c r="BJ86"/>
  <c r="BJ25" s="1"/>
  <c r="BP83"/>
  <c r="BO83"/>
  <c r="BN83"/>
  <c r="BM83"/>
  <c r="BL83"/>
  <c r="BK83"/>
  <c r="BJ83"/>
  <c r="BP80"/>
  <c r="BP79" s="1"/>
  <c r="BO80"/>
  <c r="BN80"/>
  <c r="BN79" s="1"/>
  <c r="BM80"/>
  <c r="BM79" s="1"/>
  <c r="BL80"/>
  <c r="BL79" s="1"/>
  <c r="BK80"/>
  <c r="BK79" s="1"/>
  <c r="BJ80"/>
  <c r="BJ79" s="1"/>
  <c r="BO79"/>
  <c r="BP75"/>
  <c r="BO75"/>
  <c r="BN75"/>
  <c r="BM75"/>
  <c r="BL75"/>
  <c r="BK75"/>
  <c r="BJ75"/>
  <c r="BP72"/>
  <c r="BO72"/>
  <c r="BN72"/>
  <c r="BM72"/>
  <c r="BL72"/>
  <c r="BK72"/>
  <c r="BJ72"/>
  <c r="BP68"/>
  <c r="BO68"/>
  <c r="BN68"/>
  <c r="BM68"/>
  <c r="BM67" s="1"/>
  <c r="BL68"/>
  <c r="BK68"/>
  <c r="BJ68"/>
  <c r="BL67"/>
  <c r="BP44"/>
  <c r="BO44"/>
  <c r="BN44"/>
  <c r="BM44"/>
  <c r="BL44"/>
  <c r="BK44"/>
  <c r="BJ44"/>
  <c r="BP40"/>
  <c r="BP39" s="1"/>
  <c r="BN40"/>
  <c r="BL40"/>
  <c r="BL39" s="1"/>
  <c r="BJ40"/>
  <c r="BJ39" s="1"/>
  <c r="BO36"/>
  <c r="BN36"/>
  <c r="BK36"/>
  <c r="BJ36"/>
  <c r="BN35"/>
  <c r="BM35"/>
  <c r="BJ35"/>
  <c r="BP34"/>
  <c r="BO34"/>
  <c r="BN34"/>
  <c r="BM34"/>
  <c r="BL34"/>
  <c r="BK34"/>
  <c r="BJ34"/>
  <c r="BP33"/>
  <c r="BJ31"/>
  <c r="BN27"/>
  <c r="BP26"/>
  <c r="BO26"/>
  <c r="BN26"/>
  <c r="BM26"/>
  <c r="BL26"/>
  <c r="BK26"/>
  <c r="BJ26"/>
  <c r="BP24"/>
  <c r="BO24"/>
  <c r="BN24"/>
  <c r="BM24"/>
  <c r="BL24"/>
  <c r="BK24"/>
  <c r="BJ24"/>
  <c r="BB149"/>
  <c r="BA149"/>
  <c r="BA36" s="1"/>
  <c r="AZ149"/>
  <c r="AZ36" s="1"/>
  <c r="AY149"/>
  <c r="AX149"/>
  <c r="AW149"/>
  <c r="AW36" s="1"/>
  <c r="AV149"/>
  <c r="AV36" s="1"/>
  <c r="BB145"/>
  <c r="BA145"/>
  <c r="AZ145"/>
  <c r="AZ35" s="1"/>
  <c r="AY145"/>
  <c r="AX145"/>
  <c r="AW145"/>
  <c r="AV145"/>
  <c r="AV35" s="1"/>
  <c r="BB142"/>
  <c r="BA142"/>
  <c r="AZ142"/>
  <c r="AZ138" s="1"/>
  <c r="AZ33" s="1"/>
  <c r="AY142"/>
  <c r="AY138" s="1"/>
  <c r="AY33" s="1"/>
  <c r="AX142"/>
  <c r="AX138" s="1"/>
  <c r="AX33" s="1"/>
  <c r="AW142"/>
  <c r="AV142"/>
  <c r="AV138" s="1"/>
  <c r="AV33" s="1"/>
  <c r="BB138"/>
  <c r="BB33" s="1"/>
  <c r="BA138"/>
  <c r="BA33" s="1"/>
  <c r="AW138"/>
  <c r="AW33" s="1"/>
  <c r="BB135"/>
  <c r="BA135"/>
  <c r="AZ135"/>
  <c r="AY135"/>
  <c r="AX135"/>
  <c r="AW135"/>
  <c r="AV135"/>
  <c r="BB132"/>
  <c r="BA132"/>
  <c r="AZ132"/>
  <c r="AZ131" s="1"/>
  <c r="AZ32" s="1"/>
  <c r="AY132"/>
  <c r="AY131" s="1"/>
  <c r="AY32" s="1"/>
  <c r="AX132"/>
  <c r="AW132"/>
  <c r="AV132"/>
  <c r="AV131" s="1"/>
  <c r="AV32" s="1"/>
  <c r="BB126"/>
  <c r="BB31" s="1"/>
  <c r="BA126"/>
  <c r="AZ126"/>
  <c r="AZ31" s="1"/>
  <c r="AY126"/>
  <c r="AY31" s="1"/>
  <c r="AX126"/>
  <c r="AX31" s="1"/>
  <c r="AW126"/>
  <c r="AV126"/>
  <c r="AV31" s="1"/>
  <c r="BB117"/>
  <c r="BB113" s="1"/>
  <c r="BB30" s="1"/>
  <c r="BA117"/>
  <c r="BA113" s="1"/>
  <c r="BA30" s="1"/>
  <c r="AZ117"/>
  <c r="AZ113" s="1"/>
  <c r="AZ30" s="1"/>
  <c r="AY117"/>
  <c r="AY113" s="1"/>
  <c r="AY30" s="1"/>
  <c r="AX117"/>
  <c r="AX113" s="1"/>
  <c r="AX30" s="1"/>
  <c r="AW117"/>
  <c r="AV117"/>
  <c r="AW113"/>
  <c r="AW30" s="1"/>
  <c r="AV113"/>
  <c r="AV30" s="1"/>
  <c r="BB106"/>
  <c r="BA106"/>
  <c r="AZ106"/>
  <c r="AY106"/>
  <c r="AX106"/>
  <c r="AW106"/>
  <c r="AV106"/>
  <c r="BB103"/>
  <c r="BA103"/>
  <c r="AZ103"/>
  <c r="AY103"/>
  <c r="AX103"/>
  <c r="AW103"/>
  <c r="AV103"/>
  <c r="BB100"/>
  <c r="BA100"/>
  <c r="BA99" s="1"/>
  <c r="AZ100"/>
  <c r="AY100"/>
  <c r="AX100"/>
  <c r="AW100"/>
  <c r="AW99" s="1"/>
  <c r="AV100"/>
  <c r="BB91"/>
  <c r="BB27" s="1"/>
  <c r="BA91"/>
  <c r="BA27" s="1"/>
  <c r="AZ91"/>
  <c r="AZ27" s="1"/>
  <c r="AY91"/>
  <c r="AY27" s="1"/>
  <c r="AX91"/>
  <c r="AX27" s="1"/>
  <c r="AW91"/>
  <c r="AV91"/>
  <c r="BB86"/>
  <c r="BB25" s="1"/>
  <c r="BA86"/>
  <c r="BA25" s="1"/>
  <c r="AZ86"/>
  <c r="AZ25" s="1"/>
  <c r="AY86"/>
  <c r="AX86"/>
  <c r="AX25" s="1"/>
  <c r="AW86"/>
  <c r="AW25" s="1"/>
  <c r="AV86"/>
  <c r="AV25" s="1"/>
  <c r="BB83"/>
  <c r="BA83"/>
  <c r="AZ83"/>
  <c r="AY83"/>
  <c r="AX83"/>
  <c r="AW83"/>
  <c r="AV83"/>
  <c r="BB80"/>
  <c r="BB79" s="1"/>
  <c r="BA80"/>
  <c r="AZ80"/>
  <c r="AZ79" s="1"/>
  <c r="AY80"/>
  <c r="AY79" s="1"/>
  <c r="AX80"/>
  <c r="AX79" s="1"/>
  <c r="AW80"/>
  <c r="AW79" s="1"/>
  <c r="AV80"/>
  <c r="AV79" s="1"/>
  <c r="BA79"/>
  <c r="BB75"/>
  <c r="BA75"/>
  <c r="AZ75"/>
  <c r="AY75"/>
  <c r="AX75"/>
  <c r="AW75"/>
  <c r="AV75"/>
  <c r="BB72"/>
  <c r="BA72"/>
  <c r="AZ72"/>
  <c r="AY72"/>
  <c r="AY67" s="1"/>
  <c r="AX72"/>
  <c r="AW72"/>
  <c r="AV72"/>
  <c r="BB68"/>
  <c r="BB67" s="1"/>
  <c r="BA68"/>
  <c r="AZ68"/>
  <c r="AZ67" s="1"/>
  <c r="AY68"/>
  <c r="AX68"/>
  <c r="AW68"/>
  <c r="AV68"/>
  <c r="AV67" s="1"/>
  <c r="AX67"/>
  <c r="BB44"/>
  <c r="BA44"/>
  <c r="AZ44"/>
  <c r="AY44"/>
  <c r="AX44"/>
  <c r="AW44"/>
  <c r="AV44"/>
  <c r="BB40"/>
  <c r="BA40"/>
  <c r="BA39" s="1"/>
  <c r="AY40"/>
  <c r="AY39" s="1"/>
  <c r="AW40"/>
  <c r="BB36"/>
  <c r="AY36"/>
  <c r="AX36"/>
  <c r="BB35"/>
  <c r="BA35"/>
  <c r="AY35"/>
  <c r="AX35"/>
  <c r="AW35"/>
  <c r="BB34"/>
  <c r="BA34"/>
  <c r="AZ34"/>
  <c r="AY34"/>
  <c r="AX34"/>
  <c r="AW34"/>
  <c r="AV34"/>
  <c r="BA31"/>
  <c r="AW31"/>
  <c r="AW27"/>
  <c r="AV27"/>
  <c r="BB26"/>
  <c r="BA26"/>
  <c r="AZ26"/>
  <c r="AY26"/>
  <c r="AX26"/>
  <c r="AW26"/>
  <c r="AV26"/>
  <c r="AY25"/>
  <c r="BB24"/>
  <c r="BA24"/>
  <c r="AZ24"/>
  <c r="AY24"/>
  <c r="AX24"/>
  <c r="AW24"/>
  <c r="AV24"/>
  <c r="AN149"/>
  <c r="AN36" s="1"/>
  <c r="AM149"/>
  <c r="AM36" s="1"/>
  <c r="AL149"/>
  <c r="AK149"/>
  <c r="AJ149"/>
  <c r="AJ36" s="1"/>
  <c r="AI149"/>
  <c r="AI36" s="1"/>
  <c r="AH149"/>
  <c r="AH36" s="1"/>
  <c r="AN145"/>
  <c r="AN35" s="1"/>
  <c r="AM145"/>
  <c r="AM35" s="1"/>
  <c r="AL145"/>
  <c r="AL35" s="1"/>
  <c r="AK145"/>
  <c r="AJ145"/>
  <c r="AI145"/>
  <c r="AI35" s="1"/>
  <c r="AH145"/>
  <c r="AH35" s="1"/>
  <c r="AN142"/>
  <c r="AN138" s="1"/>
  <c r="AN33" s="1"/>
  <c r="AM142"/>
  <c r="AM138" s="1"/>
  <c r="AM33" s="1"/>
  <c r="AL142"/>
  <c r="AL138" s="1"/>
  <c r="AL33" s="1"/>
  <c r="AK142"/>
  <c r="AK138" s="1"/>
  <c r="AK33" s="1"/>
  <c r="AJ142"/>
  <c r="AI142"/>
  <c r="AI138" s="1"/>
  <c r="AI33" s="1"/>
  <c r="AH142"/>
  <c r="AH138" s="1"/>
  <c r="AH33" s="1"/>
  <c r="AJ138"/>
  <c r="AJ33" s="1"/>
  <c r="AN135"/>
  <c r="AM135"/>
  <c r="AL135"/>
  <c r="AK135"/>
  <c r="AJ135"/>
  <c r="AI135"/>
  <c r="AH135"/>
  <c r="AN132"/>
  <c r="AN131" s="1"/>
  <c r="AN32" s="1"/>
  <c r="AM132"/>
  <c r="AL132"/>
  <c r="AK132"/>
  <c r="AJ132"/>
  <c r="AJ131" s="1"/>
  <c r="AJ32" s="1"/>
  <c r="AI132"/>
  <c r="AH132"/>
  <c r="AN126"/>
  <c r="AN31" s="1"/>
  <c r="AM126"/>
  <c r="AM31" s="1"/>
  <c r="AL126"/>
  <c r="AL31" s="1"/>
  <c r="AK126"/>
  <c r="AJ126"/>
  <c r="AJ31" s="1"/>
  <c r="AI126"/>
  <c r="AI31" s="1"/>
  <c r="AH126"/>
  <c r="AN117"/>
  <c r="AM117"/>
  <c r="AM113" s="1"/>
  <c r="AM30" s="1"/>
  <c r="AL117"/>
  <c r="AL113" s="1"/>
  <c r="AL30" s="1"/>
  <c r="AK117"/>
  <c r="AK113" s="1"/>
  <c r="AK30" s="1"/>
  <c r="AJ117"/>
  <c r="AJ113" s="1"/>
  <c r="AJ30" s="1"/>
  <c r="AI117"/>
  <c r="AI113" s="1"/>
  <c r="AI30" s="1"/>
  <c r="AH117"/>
  <c r="AH113" s="1"/>
  <c r="AH30" s="1"/>
  <c r="AN113"/>
  <c r="AN30" s="1"/>
  <c r="AN106"/>
  <c r="AM106"/>
  <c r="AL106"/>
  <c r="AK106"/>
  <c r="AJ106"/>
  <c r="AI106"/>
  <c r="AH106"/>
  <c r="AN103"/>
  <c r="AM103"/>
  <c r="AL103"/>
  <c r="AK103"/>
  <c r="AJ103"/>
  <c r="AI103"/>
  <c r="AH103"/>
  <c r="AN100"/>
  <c r="AM100"/>
  <c r="AL100"/>
  <c r="AK100"/>
  <c r="AJ100"/>
  <c r="AI100"/>
  <c r="AH100"/>
  <c r="AN91"/>
  <c r="AN27" s="1"/>
  <c r="AM91"/>
  <c r="AL91"/>
  <c r="AK91"/>
  <c r="AK27" s="1"/>
  <c r="AJ91"/>
  <c r="AJ27" s="1"/>
  <c r="AI91"/>
  <c r="AI27" s="1"/>
  <c r="AH91"/>
  <c r="AN86"/>
  <c r="AN25" s="1"/>
  <c r="AM86"/>
  <c r="AM25" s="1"/>
  <c r="AL86"/>
  <c r="AL25" s="1"/>
  <c r="AK86"/>
  <c r="AJ86"/>
  <c r="AJ25" s="1"/>
  <c r="AI86"/>
  <c r="AI25" s="1"/>
  <c r="AH86"/>
  <c r="AH25" s="1"/>
  <c r="AN83"/>
  <c r="AM83"/>
  <c r="AL83"/>
  <c r="AK83"/>
  <c r="AJ83"/>
  <c r="AI83"/>
  <c r="AH83"/>
  <c r="AN80"/>
  <c r="AM80"/>
  <c r="AL80"/>
  <c r="AL79" s="1"/>
  <c r="AK80"/>
  <c r="AK79" s="1"/>
  <c r="AJ80"/>
  <c r="AJ79" s="1"/>
  <c r="AI80"/>
  <c r="AH80"/>
  <c r="AN79"/>
  <c r="AM79"/>
  <c r="AI79"/>
  <c r="AH79"/>
  <c r="AN75"/>
  <c r="AM75"/>
  <c r="AL75"/>
  <c r="AK75"/>
  <c r="AJ75"/>
  <c r="AI75"/>
  <c r="AH75"/>
  <c r="AN72"/>
  <c r="AM72"/>
  <c r="AL72"/>
  <c r="AK72"/>
  <c r="AJ72"/>
  <c r="AI72"/>
  <c r="AH72"/>
  <c r="AN68"/>
  <c r="AM68"/>
  <c r="AM67" s="1"/>
  <c r="AL68"/>
  <c r="AK68"/>
  <c r="AJ68"/>
  <c r="AI68"/>
  <c r="AI67" s="1"/>
  <c r="AH68"/>
  <c r="AN44"/>
  <c r="AM44"/>
  <c r="AL44"/>
  <c r="AK44"/>
  <c r="AJ44"/>
  <c r="AI44"/>
  <c r="AH44"/>
  <c r="AM40"/>
  <c r="AM39" s="1"/>
  <c r="AL36"/>
  <c r="AK36"/>
  <c r="AK35"/>
  <c r="AJ35"/>
  <c r="AN34"/>
  <c r="AM34"/>
  <c r="AL34"/>
  <c r="AK34"/>
  <c r="AJ34"/>
  <c r="AI34"/>
  <c r="AH34"/>
  <c r="AK31"/>
  <c r="AH31"/>
  <c r="AM27"/>
  <c r="AL27"/>
  <c r="AH27"/>
  <c r="AN26"/>
  <c r="AM26"/>
  <c r="AL26"/>
  <c r="AK26"/>
  <c r="AJ26"/>
  <c r="AI26"/>
  <c r="AH26"/>
  <c r="AK25"/>
  <c r="AN24"/>
  <c r="AM24"/>
  <c r="AL24"/>
  <c r="AK24"/>
  <c r="AJ24"/>
  <c r="AI24"/>
  <c r="AH24"/>
  <c r="Z149"/>
  <c r="Z36" s="1"/>
  <c r="Y149"/>
  <c r="Y36" s="1"/>
  <c r="X149"/>
  <c r="X36" s="1"/>
  <c r="W149"/>
  <c r="W36" s="1"/>
  <c r="V149"/>
  <c r="U149"/>
  <c r="U36" s="1"/>
  <c r="T149"/>
  <c r="Z145"/>
  <c r="Z35" s="1"/>
  <c r="Y145"/>
  <c r="Y35" s="1"/>
  <c r="X145"/>
  <c r="X35" s="1"/>
  <c r="W145"/>
  <c r="V145"/>
  <c r="V35" s="1"/>
  <c r="U145"/>
  <c r="U35" s="1"/>
  <c r="T145"/>
  <c r="T35" s="1"/>
  <c r="Z142"/>
  <c r="Y142"/>
  <c r="Y138" s="1"/>
  <c r="Y33" s="1"/>
  <c r="X142"/>
  <c r="X138" s="1"/>
  <c r="X33" s="1"/>
  <c r="W142"/>
  <c r="W138" s="1"/>
  <c r="W33" s="1"/>
  <c r="V142"/>
  <c r="V138" s="1"/>
  <c r="V33" s="1"/>
  <c r="U142"/>
  <c r="U138" s="1"/>
  <c r="U33" s="1"/>
  <c r="T142"/>
  <c r="Z138"/>
  <c r="Z33" s="1"/>
  <c r="T138"/>
  <c r="T33" s="1"/>
  <c r="Z135"/>
  <c r="Y135"/>
  <c r="X135"/>
  <c r="W135"/>
  <c r="V135"/>
  <c r="U135"/>
  <c r="T135"/>
  <c r="Z132"/>
  <c r="Y132"/>
  <c r="X132"/>
  <c r="W132"/>
  <c r="V132"/>
  <c r="U132"/>
  <c r="T132"/>
  <c r="Z126"/>
  <c r="Z31" s="1"/>
  <c r="Y126"/>
  <c r="Y31" s="1"/>
  <c r="X126"/>
  <c r="W126"/>
  <c r="V126"/>
  <c r="V31" s="1"/>
  <c r="U126"/>
  <c r="U31" s="1"/>
  <c r="T126"/>
  <c r="Z117"/>
  <c r="Y117"/>
  <c r="Y113" s="1"/>
  <c r="Y30" s="1"/>
  <c r="X117"/>
  <c r="X113" s="1"/>
  <c r="X30" s="1"/>
  <c r="W117"/>
  <c r="W113" s="1"/>
  <c r="W30" s="1"/>
  <c r="V117"/>
  <c r="U117"/>
  <c r="U113" s="1"/>
  <c r="U30" s="1"/>
  <c r="T117"/>
  <c r="Z113"/>
  <c r="Z30" s="1"/>
  <c r="V113"/>
  <c r="V30" s="1"/>
  <c r="T113"/>
  <c r="T30" s="1"/>
  <c r="Z106"/>
  <c r="Y106"/>
  <c r="X106"/>
  <c r="W106"/>
  <c r="V106"/>
  <c r="U106"/>
  <c r="T106"/>
  <c r="Z103"/>
  <c r="Z99" s="1"/>
  <c r="Y103"/>
  <c r="X103"/>
  <c r="W103"/>
  <c r="V103"/>
  <c r="V99" s="1"/>
  <c r="U103"/>
  <c r="T103"/>
  <c r="Z100"/>
  <c r="Y100"/>
  <c r="Y99" s="1"/>
  <c r="X100"/>
  <c r="X99" s="1"/>
  <c r="W100"/>
  <c r="V100"/>
  <c r="U100"/>
  <c r="U99" s="1"/>
  <c r="T100"/>
  <c r="T99" s="1"/>
  <c r="Z91"/>
  <c r="Z27" s="1"/>
  <c r="Y91"/>
  <c r="X91"/>
  <c r="X27" s="1"/>
  <c r="W91"/>
  <c r="W27" s="1"/>
  <c r="V91"/>
  <c r="V27" s="1"/>
  <c r="U91"/>
  <c r="U27" s="1"/>
  <c r="T91"/>
  <c r="T27" s="1"/>
  <c r="Z86"/>
  <c r="Z25" s="1"/>
  <c r="Y86"/>
  <c r="Y25" s="1"/>
  <c r="X86"/>
  <c r="W86"/>
  <c r="W25" s="1"/>
  <c r="V86"/>
  <c r="V25" s="1"/>
  <c r="U86"/>
  <c r="U25" s="1"/>
  <c r="T86"/>
  <c r="Z83"/>
  <c r="Y83"/>
  <c r="X83"/>
  <c r="W83"/>
  <c r="V83"/>
  <c r="U83"/>
  <c r="T83"/>
  <c r="Z80"/>
  <c r="Y80"/>
  <c r="Y79" s="1"/>
  <c r="X80"/>
  <c r="X79" s="1"/>
  <c r="W80"/>
  <c r="W79" s="1"/>
  <c r="V80"/>
  <c r="V79" s="1"/>
  <c r="U80"/>
  <c r="U79" s="1"/>
  <c r="T80"/>
  <c r="Z79"/>
  <c r="T79"/>
  <c r="Z75"/>
  <c r="Y75"/>
  <c r="X75"/>
  <c r="W75"/>
  <c r="V75"/>
  <c r="U75"/>
  <c r="T75"/>
  <c r="Z72"/>
  <c r="Z67" s="1"/>
  <c r="Y72"/>
  <c r="X72"/>
  <c r="W72"/>
  <c r="V72"/>
  <c r="V67" s="1"/>
  <c r="U72"/>
  <c r="T72"/>
  <c r="Z68"/>
  <c r="Y68"/>
  <c r="X68"/>
  <c r="W68"/>
  <c r="W67" s="1"/>
  <c r="V68"/>
  <c r="U68"/>
  <c r="T68"/>
  <c r="Z44"/>
  <c r="Y44"/>
  <c r="X44"/>
  <c r="W44"/>
  <c r="V44"/>
  <c r="U44"/>
  <c r="T44"/>
  <c r="W40"/>
  <c r="W39" s="1"/>
  <c r="Z40"/>
  <c r="Z39" s="1"/>
  <c r="V36"/>
  <c r="T36"/>
  <c r="W35"/>
  <c r="Z34"/>
  <c r="Y34"/>
  <c r="X34"/>
  <c r="W34"/>
  <c r="V34"/>
  <c r="U34"/>
  <c r="T34"/>
  <c r="X31"/>
  <c r="W31"/>
  <c r="T31"/>
  <c r="Y27"/>
  <c r="Z26"/>
  <c r="Y26"/>
  <c r="X26"/>
  <c r="W26"/>
  <c r="V26"/>
  <c r="U26"/>
  <c r="T26"/>
  <c r="X25"/>
  <c r="T25"/>
  <c r="Z24"/>
  <c r="Y24"/>
  <c r="X24"/>
  <c r="W24"/>
  <c r="V24"/>
  <c r="U24"/>
  <c r="T24"/>
  <c r="G149"/>
  <c r="G36" s="1"/>
  <c r="L149"/>
  <c r="L36" s="1"/>
  <c r="K149"/>
  <c r="K36" s="1"/>
  <c r="J149"/>
  <c r="I149"/>
  <c r="I36" s="1"/>
  <c r="H149"/>
  <c r="F149"/>
  <c r="L145"/>
  <c r="L35" s="1"/>
  <c r="K145"/>
  <c r="K35" s="1"/>
  <c r="J145"/>
  <c r="J35" s="1"/>
  <c r="I145"/>
  <c r="I35" s="1"/>
  <c r="H145"/>
  <c r="H35" s="1"/>
  <c r="G145"/>
  <c r="G35" s="1"/>
  <c r="F145"/>
  <c r="F35" s="1"/>
  <c r="L142"/>
  <c r="K142"/>
  <c r="K138" s="1"/>
  <c r="K33" s="1"/>
  <c r="J142"/>
  <c r="J138" s="1"/>
  <c r="J33" s="1"/>
  <c r="I142"/>
  <c r="I138" s="1"/>
  <c r="I33" s="1"/>
  <c r="H142"/>
  <c r="G142"/>
  <c r="G138" s="1"/>
  <c r="G33" s="1"/>
  <c r="F142"/>
  <c r="L138"/>
  <c r="L33" s="1"/>
  <c r="H138"/>
  <c r="H33" s="1"/>
  <c r="F138"/>
  <c r="F33" s="1"/>
  <c r="L135"/>
  <c r="K135"/>
  <c r="J135"/>
  <c r="I135"/>
  <c r="H135"/>
  <c r="G135"/>
  <c r="F135"/>
  <c r="L132"/>
  <c r="K132"/>
  <c r="J132"/>
  <c r="I132"/>
  <c r="H132"/>
  <c r="G132"/>
  <c r="F132"/>
  <c r="L126"/>
  <c r="K126"/>
  <c r="J126"/>
  <c r="J31" s="1"/>
  <c r="I126"/>
  <c r="I31" s="1"/>
  <c r="H126"/>
  <c r="H31" s="1"/>
  <c r="G126"/>
  <c r="F126"/>
  <c r="F31" s="1"/>
  <c r="L117"/>
  <c r="L113" s="1"/>
  <c r="L30" s="1"/>
  <c r="K117"/>
  <c r="J117"/>
  <c r="I117"/>
  <c r="I113" s="1"/>
  <c r="I30" s="1"/>
  <c r="H117"/>
  <c r="H113" s="1"/>
  <c r="H30" s="1"/>
  <c r="G117"/>
  <c r="G113" s="1"/>
  <c r="G30" s="1"/>
  <c r="F117"/>
  <c r="K113"/>
  <c r="K30" s="1"/>
  <c r="J113"/>
  <c r="J30" s="1"/>
  <c r="F113"/>
  <c r="F30" s="1"/>
  <c r="L106"/>
  <c r="K106"/>
  <c r="J106"/>
  <c r="I106"/>
  <c r="H106"/>
  <c r="G106"/>
  <c r="F106"/>
  <c r="L103"/>
  <c r="K103"/>
  <c r="J103"/>
  <c r="I103"/>
  <c r="H103"/>
  <c r="G103"/>
  <c r="F103"/>
  <c r="L100"/>
  <c r="K100"/>
  <c r="J100"/>
  <c r="I100"/>
  <c r="H100"/>
  <c r="G100"/>
  <c r="F100"/>
  <c r="L91"/>
  <c r="L27" s="1"/>
  <c r="K91"/>
  <c r="K27" s="1"/>
  <c r="J91"/>
  <c r="J27" s="1"/>
  <c r="I91"/>
  <c r="H91"/>
  <c r="H27" s="1"/>
  <c r="F91"/>
  <c r="F27" s="1"/>
  <c r="L86"/>
  <c r="K86"/>
  <c r="J86"/>
  <c r="J25" s="1"/>
  <c r="I86"/>
  <c r="I25" s="1"/>
  <c r="H86"/>
  <c r="G86"/>
  <c r="F86"/>
  <c r="F25" s="1"/>
  <c r="L83"/>
  <c r="K83"/>
  <c r="J83"/>
  <c r="I83"/>
  <c r="H83"/>
  <c r="G83"/>
  <c r="F83"/>
  <c r="L80"/>
  <c r="L79" s="1"/>
  <c r="K80"/>
  <c r="K79" s="1"/>
  <c r="J80"/>
  <c r="J79" s="1"/>
  <c r="I80"/>
  <c r="I79" s="1"/>
  <c r="H80"/>
  <c r="H79" s="1"/>
  <c r="G80"/>
  <c r="G79" s="1"/>
  <c r="F80"/>
  <c r="F79"/>
  <c r="L75"/>
  <c r="K75"/>
  <c r="J75"/>
  <c r="I75"/>
  <c r="H75"/>
  <c r="G75"/>
  <c r="F75"/>
  <c r="L72"/>
  <c r="K72"/>
  <c r="J72"/>
  <c r="I72"/>
  <c r="H72"/>
  <c r="G72"/>
  <c r="F72"/>
  <c r="L68"/>
  <c r="K68"/>
  <c r="K67" s="1"/>
  <c r="J68"/>
  <c r="J67" s="1"/>
  <c r="J66" s="1"/>
  <c r="J23" s="1"/>
  <c r="I68"/>
  <c r="I67" s="1"/>
  <c r="H68"/>
  <c r="G68"/>
  <c r="G67" s="1"/>
  <c r="F68"/>
  <c r="L44"/>
  <c r="K44"/>
  <c r="J44"/>
  <c r="I44"/>
  <c r="H44"/>
  <c r="G44"/>
  <c r="F44"/>
  <c r="G40"/>
  <c r="F40"/>
  <c r="F39" s="1"/>
  <c r="J36"/>
  <c r="H36"/>
  <c r="F36"/>
  <c r="L34"/>
  <c r="K34"/>
  <c r="J34"/>
  <c r="I34"/>
  <c r="H34"/>
  <c r="G34"/>
  <c r="F34"/>
  <c r="L31"/>
  <c r="K31"/>
  <c r="G31"/>
  <c r="I27"/>
  <c r="L26"/>
  <c r="K26"/>
  <c r="J26"/>
  <c r="I26"/>
  <c r="H26"/>
  <c r="G26"/>
  <c r="F26"/>
  <c r="L25"/>
  <c r="K25"/>
  <c r="H25"/>
  <c r="G25"/>
  <c r="L24"/>
  <c r="K24"/>
  <c r="J24"/>
  <c r="I24"/>
  <c r="H24"/>
  <c r="G24"/>
  <c r="F24"/>
  <c r="G131" l="1"/>
  <c r="G32" s="1"/>
  <c r="W131"/>
  <c r="W32" s="1"/>
  <c r="H131"/>
  <c r="H32" s="1"/>
  <c r="L131"/>
  <c r="L32" s="1"/>
  <c r="T131"/>
  <c r="T32" s="1"/>
  <c r="X131"/>
  <c r="X32" s="1"/>
  <c r="BL131"/>
  <c r="BL32" s="1"/>
  <c r="CA131"/>
  <c r="CA32" s="1"/>
  <c r="AH99"/>
  <c r="AH29" s="1"/>
  <c r="AL99"/>
  <c r="AL29" s="1"/>
  <c r="BX99"/>
  <c r="BX29" s="1"/>
  <c r="CB99"/>
  <c r="CB29" s="1"/>
  <c r="BY99"/>
  <c r="BY29" s="1"/>
  <c r="BY28" s="1"/>
  <c r="CC99"/>
  <c r="AI66"/>
  <c r="AI23" s="1"/>
  <c r="AM66"/>
  <c r="AM23" s="1"/>
  <c r="BZ66"/>
  <c r="BZ23" s="1"/>
  <c r="AX66"/>
  <c r="AX23" s="1"/>
  <c r="CD66"/>
  <c r="CD23" s="1"/>
  <c r="BX39"/>
  <c r="BX22" s="1"/>
  <c r="AW39"/>
  <c r="AW22" s="1"/>
  <c r="CB39"/>
  <c r="G39"/>
  <c r="G22" s="1"/>
  <c r="BB39"/>
  <c r="BN39"/>
  <c r="BB66"/>
  <c r="BB23" s="1"/>
  <c r="Z22"/>
  <c r="T40"/>
  <c r="T98"/>
  <c r="K40"/>
  <c r="I66"/>
  <c r="I23" s="1"/>
  <c r="F67"/>
  <c r="F66" s="1"/>
  <c r="F23" s="1"/>
  <c r="G99"/>
  <c r="G98" s="1"/>
  <c r="K99"/>
  <c r="H99"/>
  <c r="H98" s="1"/>
  <c r="L99"/>
  <c r="I131"/>
  <c r="I32" s="1"/>
  <c r="AM22"/>
  <c r="AH67"/>
  <c r="AL67"/>
  <c r="AI131"/>
  <c r="AI32" s="1"/>
  <c r="AM131"/>
  <c r="AM32" s="1"/>
  <c r="AV40"/>
  <c r="AV39" s="1"/>
  <c r="AV22" s="1"/>
  <c r="AZ40"/>
  <c r="BK40"/>
  <c r="BK39" s="1"/>
  <c r="BK22" s="1"/>
  <c r="BK21" s="1"/>
  <c r="BO40"/>
  <c r="BY22"/>
  <c r="BY21" s="1"/>
  <c r="CC66"/>
  <c r="CC23" s="1"/>
  <c r="BN28"/>
  <c r="X40"/>
  <c r="AK40"/>
  <c r="AK39" s="1"/>
  <c r="BP131"/>
  <c r="BP32" s="1"/>
  <c r="CA40"/>
  <c r="J40"/>
  <c r="J39" s="1"/>
  <c r="K131"/>
  <c r="K32" s="1"/>
  <c r="Y40"/>
  <c r="Y39" s="1"/>
  <c r="AH40"/>
  <c r="AH39" s="1"/>
  <c r="AH22" s="1"/>
  <c r="AJ67"/>
  <c r="AN67"/>
  <c r="AN66" s="1"/>
  <c r="AN23" s="1"/>
  <c r="AI99"/>
  <c r="AI98" s="1"/>
  <c r="AM99"/>
  <c r="AJ99"/>
  <c r="AJ98" s="1"/>
  <c r="AN99"/>
  <c r="AN98" s="1"/>
  <c r="AK99"/>
  <c r="AK29" s="1"/>
  <c r="AK28" s="1"/>
  <c r="AK131"/>
  <c r="AK32" s="1"/>
  <c r="AX40"/>
  <c r="AW131"/>
  <c r="AW32" s="1"/>
  <c r="BA131"/>
  <c r="BA32" s="1"/>
  <c r="BK67"/>
  <c r="BK66" s="1"/>
  <c r="BK23" s="1"/>
  <c r="BO67"/>
  <c r="BO66" s="1"/>
  <c r="BO23" s="1"/>
  <c r="BP67"/>
  <c r="BM131"/>
  <c r="BM32" s="1"/>
  <c r="L98"/>
  <c r="AJ66"/>
  <c r="AJ23" s="1"/>
  <c r="BP66"/>
  <c r="BP23" s="1"/>
  <c r="G91"/>
  <c r="G27" s="1"/>
  <c r="CM95"/>
  <c r="CM91" s="1"/>
  <c r="BX66"/>
  <c r="BX23" s="1"/>
  <c r="W66"/>
  <c r="W23" s="1"/>
  <c r="X67"/>
  <c r="X66" s="1"/>
  <c r="X23" s="1"/>
  <c r="U131"/>
  <c r="U32" s="1"/>
  <c r="AI40"/>
  <c r="AW67"/>
  <c r="AW66" s="1"/>
  <c r="AW23" s="1"/>
  <c r="BB131"/>
  <c r="BB32" s="1"/>
  <c r="BO131"/>
  <c r="BO32" s="1"/>
  <c r="CA99"/>
  <c r="H40"/>
  <c r="L40"/>
  <c r="G66"/>
  <c r="G23" s="1"/>
  <c r="K66"/>
  <c r="K23" s="1"/>
  <c r="H67"/>
  <c r="H66" s="1"/>
  <c r="H23" s="1"/>
  <c r="L67"/>
  <c r="L66" s="1"/>
  <c r="L23" s="1"/>
  <c r="I99"/>
  <c r="I29" s="1"/>
  <c r="F99"/>
  <c r="F29" s="1"/>
  <c r="J99"/>
  <c r="J29" s="1"/>
  <c r="F131"/>
  <c r="F32" s="1"/>
  <c r="J131"/>
  <c r="J32" s="1"/>
  <c r="V40"/>
  <c r="V66"/>
  <c r="V23" s="1"/>
  <c r="W99"/>
  <c r="AL40"/>
  <c r="AL39" s="1"/>
  <c r="BL22"/>
  <c r="BL21" s="1"/>
  <c r="BP22"/>
  <c r="BM40"/>
  <c r="BM66"/>
  <c r="BM23" s="1"/>
  <c r="BJ67"/>
  <c r="BJ66" s="1"/>
  <c r="BJ23" s="1"/>
  <c r="BN67"/>
  <c r="BN66" s="1"/>
  <c r="BN23" s="1"/>
  <c r="BL66"/>
  <c r="BL23" s="1"/>
  <c r="CB66"/>
  <c r="CB23" s="1"/>
  <c r="Z66"/>
  <c r="Z23" s="1"/>
  <c r="T67"/>
  <c r="T66" s="1"/>
  <c r="T23" s="1"/>
  <c r="Y131"/>
  <c r="Y32" s="1"/>
  <c r="BA67"/>
  <c r="BA66" s="1"/>
  <c r="BA23" s="1"/>
  <c r="AX131"/>
  <c r="AX32" s="1"/>
  <c r="BK131"/>
  <c r="BK32" s="1"/>
  <c r="BZ99"/>
  <c r="CD99"/>
  <c r="CD29" s="1"/>
  <c r="CD28" s="1"/>
  <c r="I40"/>
  <c r="U67"/>
  <c r="U66" s="1"/>
  <c r="U23" s="1"/>
  <c r="Y67"/>
  <c r="Y66" s="1"/>
  <c r="Y23" s="1"/>
  <c r="V131"/>
  <c r="V32" s="1"/>
  <c r="Z131"/>
  <c r="Z32" s="1"/>
  <c r="AJ40"/>
  <c r="AK67"/>
  <c r="AK66" s="1"/>
  <c r="AK23" s="1"/>
  <c r="AH66"/>
  <c r="AH23" s="1"/>
  <c r="AL66"/>
  <c r="AL23" s="1"/>
  <c r="AH131"/>
  <c r="AH32" s="1"/>
  <c r="AH28" s="1"/>
  <c r="AL131"/>
  <c r="AL32" s="1"/>
  <c r="AL28" s="1"/>
  <c r="AY66"/>
  <c r="AY23" s="1"/>
  <c r="AX99"/>
  <c r="AX29" s="1"/>
  <c r="BB99"/>
  <c r="AY99"/>
  <c r="AY29" s="1"/>
  <c r="AY28" s="1"/>
  <c r="AV99"/>
  <c r="AV98" s="1"/>
  <c r="AZ99"/>
  <c r="AZ29" s="1"/>
  <c r="AZ28" s="1"/>
  <c r="BK99"/>
  <c r="BO99"/>
  <c r="BO29" s="1"/>
  <c r="BO28" s="1"/>
  <c r="BL99"/>
  <c r="BL98" s="1"/>
  <c r="BP99"/>
  <c r="BM99"/>
  <c r="BX131"/>
  <c r="BX32" s="1"/>
  <c r="CB131"/>
  <c r="CB32" s="1"/>
  <c r="CB28" s="1"/>
  <c r="BY131"/>
  <c r="BY32" s="1"/>
  <c r="CC131"/>
  <c r="CC32" s="1"/>
  <c r="AN40"/>
  <c r="AN39" s="1"/>
  <c r="U40"/>
  <c r="BZ22"/>
  <c r="BZ21" s="1"/>
  <c r="BY38"/>
  <c r="CC98"/>
  <c r="CC29"/>
  <c r="CC28" s="1"/>
  <c r="BZ29"/>
  <c r="BZ28" s="1"/>
  <c r="BZ98"/>
  <c r="CA29"/>
  <c r="CA28" s="1"/>
  <c r="CA98"/>
  <c r="CC22"/>
  <c r="CD22"/>
  <c r="CD21" s="1"/>
  <c r="CB22"/>
  <c r="BK29"/>
  <c r="BK28" s="1"/>
  <c r="BM29"/>
  <c r="BJ28"/>
  <c r="BJ22"/>
  <c r="BN22"/>
  <c r="BJ98"/>
  <c r="BN98"/>
  <c r="BB29"/>
  <c r="BB28" s="1"/>
  <c r="AY22"/>
  <c r="AV66"/>
  <c r="AV23" s="1"/>
  <c r="AZ66"/>
  <c r="AZ23" s="1"/>
  <c r="AY98"/>
  <c r="BB38"/>
  <c r="BB22"/>
  <c r="BB21" s="1"/>
  <c r="AW29"/>
  <c r="AW28" s="1"/>
  <c r="BA29"/>
  <c r="BA22"/>
  <c r="AM29"/>
  <c r="AM28" s="1"/>
  <c r="AJ29"/>
  <c r="AJ28" s="1"/>
  <c r="AN29"/>
  <c r="AN28" s="1"/>
  <c r="AK22"/>
  <c r="AK21" s="1"/>
  <c r="AL22"/>
  <c r="AH98"/>
  <c r="U29"/>
  <c r="Y98"/>
  <c r="Y29"/>
  <c r="V29"/>
  <c r="Z29"/>
  <c r="W22"/>
  <c r="W98"/>
  <c r="W29"/>
  <c r="T29"/>
  <c r="X29"/>
  <c r="X28" s="1"/>
  <c r="J38"/>
  <c r="J22"/>
  <c r="J21" s="1"/>
  <c r="K98"/>
  <c r="K29"/>
  <c r="F22"/>
  <c r="H29"/>
  <c r="H28" s="1"/>
  <c r="L29"/>
  <c r="L28" s="1"/>
  <c r="Y28" l="1"/>
  <c r="W28"/>
  <c r="U98"/>
  <c r="BM28"/>
  <c r="BP98"/>
  <c r="X98"/>
  <c r="BA28"/>
  <c r="BB98"/>
  <c r="BB37" s="1"/>
  <c r="T28"/>
  <c r="T20" s="1"/>
  <c r="U28"/>
  <c r="AM98"/>
  <c r="BM98"/>
  <c r="J28"/>
  <c r="J20" s="1"/>
  <c r="J98"/>
  <c r="J37" s="1"/>
  <c r="BX28"/>
  <c r="BX21"/>
  <c r="BJ21"/>
  <c r="BJ20" s="1"/>
  <c r="CC21"/>
  <c r="CC20" s="1"/>
  <c r="AW21"/>
  <c r="BN21"/>
  <c r="BN20" s="1"/>
  <c r="CD38"/>
  <c r="F38"/>
  <c r="AM38"/>
  <c r="AM37" s="1"/>
  <c r="F21"/>
  <c r="BZ38"/>
  <c r="BZ37" s="1"/>
  <c r="CB21"/>
  <c r="CC38"/>
  <c r="BN38"/>
  <c r="BN37" s="1"/>
  <c r="Z21"/>
  <c r="AY38"/>
  <c r="AM21"/>
  <c r="AM20" s="1"/>
  <c r="I22"/>
  <c r="I21" s="1"/>
  <c r="I39"/>
  <c r="V22"/>
  <c r="V21" s="1"/>
  <c r="V39"/>
  <c r="AI22"/>
  <c r="AI21" s="1"/>
  <c r="AI39"/>
  <c r="K38"/>
  <c r="K37" s="1"/>
  <c r="K39"/>
  <c r="AJ22"/>
  <c r="AJ39"/>
  <c r="AJ38" s="1"/>
  <c r="AJ37" s="1"/>
  <c r="H38"/>
  <c r="H37" s="1"/>
  <c r="H39"/>
  <c r="CA38"/>
  <c r="CA37" s="1"/>
  <c r="CA39"/>
  <c r="CA22" s="1"/>
  <c r="CA21" s="1"/>
  <c r="X22"/>
  <c r="X39"/>
  <c r="BO22"/>
  <c r="BO21" s="1"/>
  <c r="BO20" s="1"/>
  <c r="BO39"/>
  <c r="T22"/>
  <c r="T21" s="1"/>
  <c r="T39"/>
  <c r="T38" s="1"/>
  <c r="T37" s="1"/>
  <c r="BM22"/>
  <c r="BM21" s="1"/>
  <c r="BM20" s="1"/>
  <c r="BM39"/>
  <c r="BM38" s="1"/>
  <c r="L22"/>
  <c r="L21" s="1"/>
  <c r="L39"/>
  <c r="AX22"/>
  <c r="AX21" s="1"/>
  <c r="AX39"/>
  <c r="AX38" s="1"/>
  <c r="AZ22"/>
  <c r="AZ39"/>
  <c r="U38"/>
  <c r="U39"/>
  <c r="BK38"/>
  <c r="AW20"/>
  <c r="AI38"/>
  <c r="AI37" s="1"/>
  <c r="K22"/>
  <c r="K21" s="1"/>
  <c r="Y38"/>
  <c r="Y37" s="1"/>
  <c r="Y22"/>
  <c r="Y21" s="1"/>
  <c r="I98"/>
  <c r="K28"/>
  <c r="Z98"/>
  <c r="AY21"/>
  <c r="AY20" s="1"/>
  <c r="BP21"/>
  <c r="G29"/>
  <c r="G28" s="1"/>
  <c r="V38"/>
  <c r="AK98"/>
  <c r="AI29"/>
  <c r="AI28" s="1"/>
  <c r="AL38"/>
  <c r="AZ98"/>
  <c r="BP29"/>
  <c r="BP28" s="1"/>
  <c r="BK98"/>
  <c r="BK37" s="1"/>
  <c r="CC37"/>
  <c r="BY98"/>
  <c r="BY37" s="1"/>
  <c r="AN38"/>
  <c r="AN37" s="1"/>
  <c r="BA98"/>
  <c r="AW98"/>
  <c r="G38"/>
  <c r="G37" s="1"/>
  <c r="Z38"/>
  <c r="BL29"/>
  <c r="BL28" s="1"/>
  <c r="BL20" s="1"/>
  <c r="BO38"/>
  <c r="I28"/>
  <c r="H22"/>
  <c r="H21" s="1"/>
  <c r="H20" s="1"/>
  <c r="Z28"/>
  <c r="AL21"/>
  <c r="AL20" s="1"/>
  <c r="BP38"/>
  <c r="AH38"/>
  <c r="AH37" s="1"/>
  <c r="CM27"/>
  <c r="CM21" s="1"/>
  <c r="CM20" s="1"/>
  <c r="CM38"/>
  <c r="CM37" s="1"/>
  <c r="G21"/>
  <c r="BA21"/>
  <c r="BA20" s="1"/>
  <c r="BO98"/>
  <c r="BL38"/>
  <c r="BL37" s="1"/>
  <c r="CB38"/>
  <c r="F98"/>
  <c r="F37" s="1"/>
  <c r="I38"/>
  <c r="L38"/>
  <c r="L37" s="1"/>
  <c r="X38"/>
  <c r="W38"/>
  <c r="W37" s="1"/>
  <c r="V98"/>
  <c r="V37" s="1"/>
  <c r="AH21"/>
  <c r="AH20" s="1"/>
  <c r="AV29"/>
  <c r="AV28" s="1"/>
  <c r="AX98"/>
  <c r="CB98"/>
  <c r="CD20"/>
  <c r="CD98"/>
  <c r="CD37" s="1"/>
  <c r="BA38"/>
  <c r="BX38"/>
  <c r="BJ38"/>
  <c r="BJ37" s="1"/>
  <c r="AY37"/>
  <c r="CB20"/>
  <c r="AL98"/>
  <c r="AL37" s="1"/>
  <c r="BX98"/>
  <c r="F28"/>
  <c r="X21"/>
  <c r="X20" s="1"/>
  <c r="W21"/>
  <c r="V28"/>
  <c r="V20" s="1"/>
  <c r="AK38"/>
  <c r="AK37" s="1"/>
  <c r="AJ21"/>
  <c r="AJ20" s="1"/>
  <c r="AV38"/>
  <c r="AV37" s="1"/>
  <c r="AX28"/>
  <c r="BY20"/>
  <c r="AW38"/>
  <c r="AN22"/>
  <c r="AN21" s="1"/>
  <c r="AN20" s="1"/>
  <c r="U22"/>
  <c r="U21" s="1"/>
  <c r="CA20"/>
  <c r="BZ20"/>
  <c r="BK20"/>
  <c r="BB20"/>
  <c r="AZ38"/>
  <c r="AZ37" s="1"/>
  <c r="AV21"/>
  <c r="AZ21"/>
  <c r="AZ20" s="1"/>
  <c r="AK20"/>
  <c r="L20"/>
  <c r="E125"/>
  <c r="BR124"/>
  <c r="CT124" s="1"/>
  <c r="AP69"/>
  <c r="CT69" s="1"/>
  <c r="U20" l="1"/>
  <c r="W20"/>
  <c r="U37"/>
  <c r="BM37"/>
  <c r="X37"/>
  <c r="BP37"/>
  <c r="Y20"/>
  <c r="AI20"/>
  <c r="G20"/>
  <c r="AX20"/>
  <c r="BX20"/>
  <c r="AW37"/>
  <c r="BA37"/>
  <c r="Z37"/>
  <c r="I20"/>
  <c r="I37"/>
  <c r="CB37"/>
  <c r="BO37"/>
  <c r="Z20"/>
  <c r="F20"/>
  <c r="AX37"/>
  <c r="K20"/>
  <c r="BX37"/>
  <c r="BP20"/>
  <c r="AV20"/>
  <c r="E150"/>
  <c r="E151"/>
  <c r="E124"/>
  <c r="CS117"/>
  <c r="CU117"/>
  <c r="CV117"/>
  <c r="CW117"/>
  <c r="CY117"/>
  <c r="CF117"/>
  <c r="CG117"/>
  <c r="CH117"/>
  <c r="CI117"/>
  <c r="CJ117"/>
  <c r="CK117"/>
  <c r="CE117"/>
  <c r="BS117"/>
  <c r="BT117"/>
  <c r="BU117"/>
  <c r="BV117"/>
  <c r="BW117"/>
  <c r="BQ117"/>
  <c r="BE117"/>
  <c r="BF117"/>
  <c r="BG117"/>
  <c r="BH117"/>
  <c r="BI117"/>
  <c r="BC117"/>
  <c r="AQ117"/>
  <c r="AR117"/>
  <c r="AS117"/>
  <c r="AT117"/>
  <c r="AU117"/>
  <c r="AO117"/>
  <c r="AC117"/>
  <c r="AD117"/>
  <c r="AE117"/>
  <c r="AF117"/>
  <c r="AG117"/>
  <c r="AA117"/>
  <c r="N117"/>
  <c r="O117"/>
  <c r="P117"/>
  <c r="Q117"/>
  <c r="R117"/>
  <c r="S117"/>
  <c r="BD125"/>
  <c r="AP125"/>
  <c r="CU149"/>
  <c r="CV149"/>
  <c r="CW149"/>
  <c r="CX149"/>
  <c r="CY149"/>
  <c r="CS149"/>
  <c r="CF149"/>
  <c r="CG149"/>
  <c r="CH149"/>
  <c r="CI149"/>
  <c r="CJ149"/>
  <c r="CK149"/>
  <c r="CE149"/>
  <c r="BR149"/>
  <c r="BS149"/>
  <c r="BT149"/>
  <c r="BU149"/>
  <c r="BV149"/>
  <c r="BW149"/>
  <c r="BQ149"/>
  <c r="BE149"/>
  <c r="BF149"/>
  <c r="BG149"/>
  <c r="BH149"/>
  <c r="BI149"/>
  <c r="BC149"/>
  <c r="AQ149"/>
  <c r="AR149"/>
  <c r="AS149"/>
  <c r="AT149"/>
  <c r="AU149"/>
  <c r="AO149"/>
  <c r="AC149"/>
  <c r="AD149"/>
  <c r="AE149"/>
  <c r="AF149"/>
  <c r="AG149"/>
  <c r="AA149"/>
  <c r="O149"/>
  <c r="P149"/>
  <c r="Q149"/>
  <c r="R149"/>
  <c r="S149"/>
  <c r="M149"/>
  <c r="BD151"/>
  <c r="BD149" s="1"/>
  <c r="AP151"/>
  <c r="AP149" s="1"/>
  <c r="AB149"/>
  <c r="AP70"/>
  <c r="E70"/>
  <c r="AB97"/>
  <c r="CT97" s="1"/>
  <c r="AP88"/>
  <c r="CT88" s="1"/>
  <c r="E88"/>
  <c r="BD120"/>
  <c r="AP120"/>
  <c r="E120"/>
  <c r="BD121"/>
  <c r="CT121" s="1"/>
  <c r="E121"/>
  <c r="AP118"/>
  <c r="AB118"/>
  <c r="BD70"/>
  <c r="AB148"/>
  <c r="CT148" s="1"/>
  <c r="AP143"/>
  <c r="CT143" s="1"/>
  <c r="BR119"/>
  <c r="BR117" s="1"/>
  <c r="BD119"/>
  <c r="AP119"/>
  <c r="AB119"/>
  <c r="BR89"/>
  <c r="CT89" s="1"/>
  <c r="AP87"/>
  <c r="CT87" s="1"/>
  <c r="BR71"/>
  <c r="CT71" s="1"/>
  <c r="CX117"/>
  <c r="CT125" l="1"/>
  <c r="CT118"/>
  <c r="CT117" s="1"/>
  <c r="BD117"/>
  <c r="CT150"/>
  <c r="AB117"/>
  <c r="AB113" s="1"/>
  <c r="AB30" s="1"/>
  <c r="AP117"/>
  <c r="CT120"/>
  <c r="CT151"/>
  <c r="CT149" s="1"/>
  <c r="N149"/>
  <c r="N36" s="1"/>
  <c r="E149"/>
  <c r="CT70"/>
  <c r="CT119"/>
  <c r="CT91"/>
  <c r="CT27" s="1"/>
  <c r="M24"/>
  <c r="N24"/>
  <c r="O24"/>
  <c r="P24"/>
  <c r="Q24"/>
  <c r="R24"/>
  <c r="S24"/>
  <c r="AA24"/>
  <c r="AB24"/>
  <c r="AC24"/>
  <c r="AD24"/>
  <c r="AE24"/>
  <c r="AF24"/>
  <c r="AG24"/>
  <c r="M26"/>
  <c r="N26"/>
  <c r="O26"/>
  <c r="P26"/>
  <c r="Q26"/>
  <c r="R26"/>
  <c r="S26"/>
  <c r="AA26"/>
  <c r="AB26"/>
  <c r="AC26"/>
  <c r="AD26"/>
  <c r="AE26"/>
  <c r="AF26"/>
  <c r="AG26"/>
  <c r="M34"/>
  <c r="N34"/>
  <c r="O34"/>
  <c r="P34"/>
  <c r="Q34"/>
  <c r="R34"/>
  <c r="S34"/>
  <c r="AA34"/>
  <c r="AB34"/>
  <c r="AC34"/>
  <c r="AD34"/>
  <c r="AE34"/>
  <c r="AF34"/>
  <c r="AG34"/>
  <c r="M44"/>
  <c r="N44"/>
  <c r="O44"/>
  <c r="P44"/>
  <c r="Q44"/>
  <c r="R44"/>
  <c r="S44"/>
  <c r="AA44"/>
  <c r="AB44"/>
  <c r="AC44"/>
  <c r="AD44"/>
  <c r="AE44"/>
  <c r="AF44"/>
  <c r="AG44"/>
  <c r="M68"/>
  <c r="N68"/>
  <c r="O68"/>
  <c r="P68"/>
  <c r="Q68"/>
  <c r="R68"/>
  <c r="S68"/>
  <c r="AA68"/>
  <c r="AB68"/>
  <c r="AC68"/>
  <c r="AD68"/>
  <c r="AE68"/>
  <c r="AF68"/>
  <c r="AG68"/>
  <c r="M72"/>
  <c r="N72"/>
  <c r="O72"/>
  <c r="P72"/>
  <c r="Q72"/>
  <c r="R72"/>
  <c r="S72"/>
  <c r="AA72"/>
  <c r="AB72"/>
  <c r="AC72"/>
  <c r="AD72"/>
  <c r="AE72"/>
  <c r="AF72"/>
  <c r="AG72"/>
  <c r="M75"/>
  <c r="N75"/>
  <c r="O75"/>
  <c r="P75"/>
  <c r="Q75"/>
  <c r="R75"/>
  <c r="S75"/>
  <c r="AA75"/>
  <c r="AB75"/>
  <c r="AC75"/>
  <c r="AD75"/>
  <c r="AE75"/>
  <c r="AF75"/>
  <c r="AG75"/>
  <c r="M80"/>
  <c r="M79" s="1"/>
  <c r="N80"/>
  <c r="N79" s="1"/>
  <c r="O80"/>
  <c r="O79" s="1"/>
  <c r="P80"/>
  <c r="P79" s="1"/>
  <c r="Q80"/>
  <c r="Q79" s="1"/>
  <c r="R80"/>
  <c r="R79" s="1"/>
  <c r="S80"/>
  <c r="S79" s="1"/>
  <c r="AA80"/>
  <c r="AA79" s="1"/>
  <c r="AB80"/>
  <c r="AB79" s="1"/>
  <c r="AC80"/>
  <c r="AC79" s="1"/>
  <c r="AD80"/>
  <c r="AD79" s="1"/>
  <c r="AE80"/>
  <c r="AE79" s="1"/>
  <c r="AF80"/>
  <c r="AF79" s="1"/>
  <c r="AG80"/>
  <c r="AG79" s="1"/>
  <c r="M83"/>
  <c r="N83"/>
  <c r="O83"/>
  <c r="P83"/>
  <c r="Q83"/>
  <c r="R83"/>
  <c r="S83"/>
  <c r="AA83"/>
  <c r="AB83"/>
  <c r="AC83"/>
  <c r="AD83"/>
  <c r="AE83"/>
  <c r="AF83"/>
  <c r="AG83"/>
  <c r="M86"/>
  <c r="M25" s="1"/>
  <c r="N86"/>
  <c r="N25" s="1"/>
  <c r="O86"/>
  <c r="O25" s="1"/>
  <c r="P86"/>
  <c r="P25" s="1"/>
  <c r="Q86"/>
  <c r="Q25" s="1"/>
  <c r="R86"/>
  <c r="R25" s="1"/>
  <c r="S86"/>
  <c r="S25" s="1"/>
  <c r="AA86"/>
  <c r="AA25" s="1"/>
  <c r="AB86"/>
  <c r="AB25" s="1"/>
  <c r="AC86"/>
  <c r="AC25" s="1"/>
  <c r="AD86"/>
  <c r="AD25" s="1"/>
  <c r="AE86"/>
  <c r="AE25" s="1"/>
  <c r="AF86"/>
  <c r="AF25" s="1"/>
  <c r="AG86"/>
  <c r="AG25" s="1"/>
  <c r="M91"/>
  <c r="M27" s="1"/>
  <c r="N91"/>
  <c r="N27" s="1"/>
  <c r="O91"/>
  <c r="O27" s="1"/>
  <c r="P91"/>
  <c r="P27" s="1"/>
  <c r="Q91"/>
  <c r="Q27" s="1"/>
  <c r="R91"/>
  <c r="R27" s="1"/>
  <c r="S91"/>
  <c r="S27" s="1"/>
  <c r="AA91"/>
  <c r="AA27" s="1"/>
  <c r="AB91"/>
  <c r="AB27" s="1"/>
  <c r="AC91"/>
  <c r="AC27" s="1"/>
  <c r="AD91"/>
  <c r="AD27" s="1"/>
  <c r="AE91"/>
  <c r="AE27" s="1"/>
  <c r="AF91"/>
  <c r="AF27" s="1"/>
  <c r="AG91"/>
  <c r="AG27" s="1"/>
  <c r="M100"/>
  <c r="N100"/>
  <c r="O100"/>
  <c r="P100"/>
  <c r="Q100"/>
  <c r="R100"/>
  <c r="S100"/>
  <c r="AA100"/>
  <c r="AB100"/>
  <c r="AC100"/>
  <c r="AD100"/>
  <c r="AE100"/>
  <c r="AF100"/>
  <c r="AG100"/>
  <c r="M103"/>
  <c r="N103"/>
  <c r="O103"/>
  <c r="P103"/>
  <c r="Q103"/>
  <c r="R103"/>
  <c r="S103"/>
  <c r="AA103"/>
  <c r="AB103"/>
  <c r="AC103"/>
  <c r="AD103"/>
  <c r="AE103"/>
  <c r="AF103"/>
  <c r="AG103"/>
  <c r="M106"/>
  <c r="N106"/>
  <c r="O106"/>
  <c r="P106"/>
  <c r="Q106"/>
  <c r="R106"/>
  <c r="S106"/>
  <c r="AA106"/>
  <c r="AB106"/>
  <c r="AC106"/>
  <c r="AD106"/>
  <c r="AE106"/>
  <c r="AF106"/>
  <c r="AG106"/>
  <c r="N113"/>
  <c r="N30" s="1"/>
  <c r="O113"/>
  <c r="O30" s="1"/>
  <c r="P113"/>
  <c r="P30" s="1"/>
  <c r="Q113"/>
  <c r="Q30" s="1"/>
  <c r="R113"/>
  <c r="R30" s="1"/>
  <c r="S113"/>
  <c r="S30" s="1"/>
  <c r="AA113"/>
  <c r="AA30" s="1"/>
  <c r="AC113"/>
  <c r="AC30" s="1"/>
  <c r="AD113"/>
  <c r="AD30" s="1"/>
  <c r="AE113"/>
  <c r="AE30" s="1"/>
  <c r="AF113"/>
  <c r="AF30" s="1"/>
  <c r="AG113"/>
  <c r="AG30" s="1"/>
  <c r="M126"/>
  <c r="M31" s="1"/>
  <c r="N126"/>
  <c r="N31" s="1"/>
  <c r="O126"/>
  <c r="O31" s="1"/>
  <c r="P126"/>
  <c r="P31" s="1"/>
  <c r="Q126"/>
  <c r="Q31" s="1"/>
  <c r="R126"/>
  <c r="R31" s="1"/>
  <c r="S126"/>
  <c r="S31" s="1"/>
  <c r="AA126"/>
  <c r="AA31" s="1"/>
  <c r="AB126"/>
  <c r="AB31" s="1"/>
  <c r="AC126"/>
  <c r="AC31" s="1"/>
  <c r="AD126"/>
  <c r="AD31" s="1"/>
  <c r="AE126"/>
  <c r="AE31" s="1"/>
  <c r="AF126"/>
  <c r="AF31" s="1"/>
  <c r="AG126"/>
  <c r="AG31" s="1"/>
  <c r="M132"/>
  <c r="N132"/>
  <c r="O132"/>
  <c r="P132"/>
  <c r="Q132"/>
  <c r="R132"/>
  <c r="S132"/>
  <c r="AA132"/>
  <c r="AB132"/>
  <c r="AC132"/>
  <c r="AD132"/>
  <c r="AE132"/>
  <c r="AF132"/>
  <c r="AG132"/>
  <c r="M135"/>
  <c r="N135"/>
  <c r="O135"/>
  <c r="P135"/>
  <c r="Q135"/>
  <c r="R135"/>
  <c r="S135"/>
  <c r="AA135"/>
  <c r="AB135"/>
  <c r="AC135"/>
  <c r="AD135"/>
  <c r="AE135"/>
  <c r="AF135"/>
  <c r="AG135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AA142"/>
  <c r="AA138" s="1"/>
  <c r="AA33" s="1"/>
  <c r="AB142"/>
  <c r="AB138" s="1"/>
  <c r="AB33" s="1"/>
  <c r="AC142"/>
  <c r="AC138" s="1"/>
  <c r="AC33" s="1"/>
  <c r="AD142"/>
  <c r="AD138" s="1"/>
  <c r="AD33" s="1"/>
  <c r="AE142"/>
  <c r="AE138" s="1"/>
  <c r="AE33" s="1"/>
  <c r="AF142"/>
  <c r="AF138" s="1"/>
  <c r="AF33" s="1"/>
  <c r="AG142"/>
  <c r="AG138" s="1"/>
  <c r="AG33" s="1"/>
  <c r="M145"/>
  <c r="M35" s="1"/>
  <c r="N145"/>
  <c r="N35" s="1"/>
  <c r="O145"/>
  <c r="O35" s="1"/>
  <c r="P145"/>
  <c r="P35" s="1"/>
  <c r="Q145"/>
  <c r="Q35" s="1"/>
  <c r="R145"/>
  <c r="R35" s="1"/>
  <c r="S145"/>
  <c r="S35" s="1"/>
  <c r="AA145"/>
  <c r="AA35" s="1"/>
  <c r="AB145"/>
  <c r="AB35" s="1"/>
  <c r="AC145"/>
  <c r="AC35" s="1"/>
  <c r="AD145"/>
  <c r="AD35" s="1"/>
  <c r="AE145"/>
  <c r="AE35" s="1"/>
  <c r="AF145"/>
  <c r="AF35" s="1"/>
  <c r="AG145"/>
  <c r="AG35" s="1"/>
  <c r="M36"/>
  <c r="O36"/>
  <c r="P36"/>
  <c r="Q36"/>
  <c r="R36"/>
  <c r="S36"/>
  <c r="AA36"/>
  <c r="AB36"/>
  <c r="AC36"/>
  <c r="AD36"/>
  <c r="AE36"/>
  <c r="AF36"/>
  <c r="AG36"/>
  <c r="O67" l="1"/>
  <c r="O66" s="1"/>
  <c r="O23" s="1"/>
  <c r="AC99"/>
  <c r="AC29" s="1"/>
  <c r="P40"/>
  <c r="Q131"/>
  <c r="Q32" s="1"/>
  <c r="M131"/>
  <c r="M32" s="1"/>
  <c r="AD131"/>
  <c r="AD32" s="1"/>
  <c r="P131"/>
  <c r="P32" s="1"/>
  <c r="AE67"/>
  <c r="AE66" s="1"/>
  <c r="AE23" s="1"/>
  <c r="AA67"/>
  <c r="AA66" s="1"/>
  <c r="AA23" s="1"/>
  <c r="AE99"/>
  <c r="AE29" s="1"/>
  <c r="AA99"/>
  <c r="AA29" s="1"/>
  <c r="Q99"/>
  <c r="M99"/>
  <c r="M29" s="1"/>
  <c r="S67"/>
  <c r="S66" s="1"/>
  <c r="S23" s="1"/>
  <c r="AF40"/>
  <c r="AG40"/>
  <c r="S40"/>
  <c r="O40"/>
  <c r="AG131"/>
  <c r="AG32" s="1"/>
  <c r="AC131"/>
  <c r="AC32" s="1"/>
  <c r="S131"/>
  <c r="S32" s="1"/>
  <c r="O131"/>
  <c r="O32" s="1"/>
  <c r="AD67"/>
  <c r="AD66" s="1"/>
  <c r="AD23" s="1"/>
  <c r="P67"/>
  <c r="P66" s="1"/>
  <c r="P23" s="1"/>
  <c r="AE131"/>
  <c r="AE32" s="1"/>
  <c r="AA131"/>
  <c r="AA32" s="1"/>
  <c r="AA28" s="1"/>
  <c r="AF99"/>
  <c r="AF67"/>
  <c r="AF66" s="1"/>
  <c r="AF23" s="1"/>
  <c r="AB67"/>
  <c r="AB66" s="1"/>
  <c r="AB23" s="1"/>
  <c r="R67"/>
  <c r="R66" s="1"/>
  <c r="R23" s="1"/>
  <c r="N67"/>
  <c r="N66" s="1"/>
  <c r="N23" s="1"/>
  <c r="AE40"/>
  <c r="AA40"/>
  <c r="Q40"/>
  <c r="M40"/>
  <c r="AD99"/>
  <c r="AD29" s="1"/>
  <c r="AF131"/>
  <c r="AF32" s="1"/>
  <c r="AB131"/>
  <c r="AB32" s="1"/>
  <c r="R131"/>
  <c r="R32" s="1"/>
  <c r="N131"/>
  <c r="N32" s="1"/>
  <c r="AB99"/>
  <c r="AB29" s="1"/>
  <c r="AG99"/>
  <c r="AG29" s="1"/>
  <c r="S99"/>
  <c r="S29" s="1"/>
  <c r="O99"/>
  <c r="AC40"/>
  <c r="AB40"/>
  <c r="AB39" s="1"/>
  <c r="AF29"/>
  <c r="Q29"/>
  <c r="Q28" s="1"/>
  <c r="R99"/>
  <c r="N99"/>
  <c r="AG67"/>
  <c r="AG66" s="1"/>
  <c r="AG23" s="1"/>
  <c r="AC67"/>
  <c r="AC66" s="1"/>
  <c r="AC23" s="1"/>
  <c r="Q67"/>
  <c r="Q66" s="1"/>
  <c r="Q23" s="1"/>
  <c r="M67"/>
  <c r="M66" s="1"/>
  <c r="M23" s="1"/>
  <c r="P99"/>
  <c r="AD40"/>
  <c r="AD39" s="1"/>
  <c r="R40"/>
  <c r="R39" s="1"/>
  <c r="N40"/>
  <c r="N39" s="1"/>
  <c r="CX86"/>
  <c r="CX25" s="1"/>
  <c r="CY86"/>
  <c r="CY25" s="1"/>
  <c r="CT26"/>
  <c r="CW26"/>
  <c r="CX26"/>
  <c r="CS86"/>
  <c r="CS25" s="1"/>
  <c r="CS80"/>
  <c r="CS79" s="1"/>
  <c r="CX72"/>
  <c r="CS68"/>
  <c r="CU68"/>
  <c r="CV68"/>
  <c r="CY68"/>
  <c r="E143"/>
  <c r="E142" s="1"/>
  <c r="E138" s="1"/>
  <c r="E33" s="1"/>
  <c r="E89"/>
  <c r="E87"/>
  <c r="E81"/>
  <c r="E80" s="1"/>
  <c r="E79" s="1"/>
  <c r="E74"/>
  <c r="E73"/>
  <c r="E71"/>
  <c r="E148"/>
  <c r="E123"/>
  <c r="E122"/>
  <c r="E119"/>
  <c r="E118"/>
  <c r="E97"/>
  <c r="E96"/>
  <c r="E95"/>
  <c r="E92"/>
  <c r="E36"/>
  <c r="E24"/>
  <c r="AO24"/>
  <c r="AP24"/>
  <c r="AQ24"/>
  <c r="AR24"/>
  <c r="AS24"/>
  <c r="AT24"/>
  <c r="AU24"/>
  <c r="BC24"/>
  <c r="BD24"/>
  <c r="BE24"/>
  <c r="BF24"/>
  <c r="BG24"/>
  <c r="BH24"/>
  <c r="BI24"/>
  <c r="BQ24"/>
  <c r="BR24"/>
  <c r="BS24"/>
  <c r="BT24"/>
  <c r="BU24"/>
  <c r="BV24"/>
  <c r="BW24"/>
  <c r="CE24"/>
  <c r="CF24"/>
  <c r="CG24"/>
  <c r="CH24"/>
  <c r="CI24"/>
  <c r="CJ24"/>
  <c r="CK24"/>
  <c r="CS24"/>
  <c r="CT24"/>
  <c r="CU24"/>
  <c r="CV24"/>
  <c r="CW24"/>
  <c r="CX24"/>
  <c r="CY24"/>
  <c r="E26"/>
  <c r="AO26"/>
  <c r="AP26"/>
  <c r="AQ26"/>
  <c r="AR26"/>
  <c r="AS26"/>
  <c r="AT26"/>
  <c r="AU26"/>
  <c r="BC26"/>
  <c r="BD26"/>
  <c r="BE26"/>
  <c r="BF26"/>
  <c r="BG26"/>
  <c r="BH26"/>
  <c r="BI26"/>
  <c r="BQ26"/>
  <c r="BR26"/>
  <c r="BS26"/>
  <c r="BT26"/>
  <c r="BU26"/>
  <c r="BV26"/>
  <c r="BW26"/>
  <c r="CE26"/>
  <c r="CF26"/>
  <c r="CG26"/>
  <c r="CH26"/>
  <c r="CI26"/>
  <c r="CJ26"/>
  <c r="CK26"/>
  <c r="CS26"/>
  <c r="CU26"/>
  <c r="CV26"/>
  <c r="CY26"/>
  <c r="E34"/>
  <c r="AO34"/>
  <c r="AP34"/>
  <c r="AQ34"/>
  <c r="AR34"/>
  <c r="AS34"/>
  <c r="AT34"/>
  <c r="AU34"/>
  <c r="BC34"/>
  <c r="BD34"/>
  <c r="BE34"/>
  <c r="BF34"/>
  <c r="BG34"/>
  <c r="BH34"/>
  <c r="BI34"/>
  <c r="BQ34"/>
  <c r="BR34"/>
  <c r="BS34"/>
  <c r="BT34"/>
  <c r="BU34"/>
  <c r="BV34"/>
  <c r="BW34"/>
  <c r="CE34"/>
  <c r="CF34"/>
  <c r="CG34"/>
  <c r="CH34"/>
  <c r="CI34"/>
  <c r="CJ34"/>
  <c r="CK34"/>
  <c r="CS34"/>
  <c r="CT34"/>
  <c r="CU34"/>
  <c r="CV34"/>
  <c r="CW34"/>
  <c r="CX34"/>
  <c r="CY34"/>
  <c r="E44"/>
  <c r="AO44"/>
  <c r="AP44"/>
  <c r="AQ44"/>
  <c r="AR44"/>
  <c r="AS44"/>
  <c r="AT44"/>
  <c r="AU44"/>
  <c r="BC44"/>
  <c r="BD44"/>
  <c r="BE44"/>
  <c r="BF44"/>
  <c r="BG44"/>
  <c r="BH44"/>
  <c r="BI44"/>
  <c r="BQ44"/>
  <c r="BR44"/>
  <c r="BS44"/>
  <c r="BT44"/>
  <c r="BU44"/>
  <c r="BV44"/>
  <c r="BW44"/>
  <c r="CE44"/>
  <c r="CF44"/>
  <c r="CG44"/>
  <c r="CH44"/>
  <c r="CI44"/>
  <c r="CJ44"/>
  <c r="CK44"/>
  <c r="CS44"/>
  <c r="CT44"/>
  <c r="CU44"/>
  <c r="CV44"/>
  <c r="CW44"/>
  <c r="CX44"/>
  <c r="CY44"/>
  <c r="AP68"/>
  <c r="AQ68"/>
  <c r="AR68"/>
  <c r="AT68"/>
  <c r="AU68"/>
  <c r="BC68"/>
  <c r="BF68"/>
  <c r="BG68"/>
  <c r="BR68"/>
  <c r="BS68"/>
  <c r="BT68"/>
  <c r="BV68"/>
  <c r="BW68"/>
  <c r="CE68"/>
  <c r="CH68"/>
  <c r="CI68"/>
  <c r="CT68"/>
  <c r="AO68"/>
  <c r="AS68"/>
  <c r="BD68"/>
  <c r="BE68"/>
  <c r="BH68"/>
  <c r="BI68"/>
  <c r="BQ68"/>
  <c r="BU68"/>
  <c r="CF68"/>
  <c r="CG68"/>
  <c r="CJ68"/>
  <c r="CK68"/>
  <c r="CW68"/>
  <c r="AO72"/>
  <c r="AP72"/>
  <c r="AQ72"/>
  <c r="AR72"/>
  <c r="AS72"/>
  <c r="AT72"/>
  <c r="AU72"/>
  <c r="BC72"/>
  <c r="BD72"/>
  <c r="BE72"/>
  <c r="BF72"/>
  <c r="BG72"/>
  <c r="BH72"/>
  <c r="BI72"/>
  <c r="BQ72"/>
  <c r="BR72"/>
  <c r="BS72"/>
  <c r="BT72"/>
  <c r="BU72"/>
  <c r="BV72"/>
  <c r="BW72"/>
  <c r="CE72"/>
  <c r="CF72"/>
  <c r="CG72"/>
  <c r="CH72"/>
  <c r="CI72"/>
  <c r="CJ72"/>
  <c r="CK72"/>
  <c r="CT72"/>
  <c r="CU72"/>
  <c r="CV72"/>
  <c r="CW72"/>
  <c r="CY72"/>
  <c r="E75"/>
  <c r="AO75"/>
  <c r="AP75"/>
  <c r="AQ75"/>
  <c r="AR75"/>
  <c r="AS75"/>
  <c r="AT75"/>
  <c r="AU75"/>
  <c r="BC75"/>
  <c r="BD75"/>
  <c r="BE75"/>
  <c r="BF75"/>
  <c r="BG75"/>
  <c r="BH75"/>
  <c r="BI75"/>
  <c r="BQ75"/>
  <c r="BR75"/>
  <c r="BS75"/>
  <c r="BT75"/>
  <c r="BU75"/>
  <c r="BV75"/>
  <c r="BW75"/>
  <c r="CE75"/>
  <c r="CF75"/>
  <c r="CG75"/>
  <c r="CH75"/>
  <c r="CI75"/>
  <c r="CJ75"/>
  <c r="CK75"/>
  <c r="CS75"/>
  <c r="CT75"/>
  <c r="CU75"/>
  <c r="CV75"/>
  <c r="CW75"/>
  <c r="CX75"/>
  <c r="CY75"/>
  <c r="AO80"/>
  <c r="AO79" s="1"/>
  <c r="AP80"/>
  <c r="AP79" s="1"/>
  <c r="AQ80"/>
  <c r="AQ79" s="1"/>
  <c r="AR80"/>
  <c r="AR79" s="1"/>
  <c r="AS80"/>
  <c r="AS79" s="1"/>
  <c r="AT80"/>
  <c r="AT79" s="1"/>
  <c r="AU80"/>
  <c r="AU79" s="1"/>
  <c r="BC80"/>
  <c r="BC79" s="1"/>
  <c r="BD80"/>
  <c r="BD79" s="1"/>
  <c r="BE80"/>
  <c r="BE79" s="1"/>
  <c r="BF80"/>
  <c r="BF79" s="1"/>
  <c r="BG80"/>
  <c r="BG79" s="1"/>
  <c r="BH80"/>
  <c r="BH79" s="1"/>
  <c r="BI80"/>
  <c r="BI79" s="1"/>
  <c r="BQ80"/>
  <c r="BQ79" s="1"/>
  <c r="BR80"/>
  <c r="BR79" s="1"/>
  <c r="BS80"/>
  <c r="BS79" s="1"/>
  <c r="BT80"/>
  <c r="BT79" s="1"/>
  <c r="BU80"/>
  <c r="BU79" s="1"/>
  <c r="BV80"/>
  <c r="BV79" s="1"/>
  <c r="BW80"/>
  <c r="BW79" s="1"/>
  <c r="CE80"/>
  <c r="CE79" s="1"/>
  <c r="CF80"/>
  <c r="CF79" s="1"/>
  <c r="CG80"/>
  <c r="CG79" s="1"/>
  <c r="CH80"/>
  <c r="CH79" s="1"/>
  <c r="CI80"/>
  <c r="CI79" s="1"/>
  <c r="CJ80"/>
  <c r="CJ79" s="1"/>
  <c r="CK80"/>
  <c r="CK79" s="1"/>
  <c r="CT80"/>
  <c r="CT79" s="1"/>
  <c r="CU80"/>
  <c r="CU79" s="1"/>
  <c r="CV80"/>
  <c r="CV79" s="1"/>
  <c r="CW80"/>
  <c r="CW79" s="1"/>
  <c r="CX80"/>
  <c r="CX79" s="1"/>
  <c r="CY80"/>
  <c r="CY79" s="1"/>
  <c r="E83"/>
  <c r="AO83"/>
  <c r="AP83"/>
  <c r="AQ83"/>
  <c r="AR83"/>
  <c r="AS83"/>
  <c r="AT83"/>
  <c r="AU83"/>
  <c r="BC83"/>
  <c r="BD83"/>
  <c r="BE83"/>
  <c r="BF83"/>
  <c r="BG83"/>
  <c r="BH83"/>
  <c r="BI83"/>
  <c r="BQ83"/>
  <c r="BR83"/>
  <c r="BS83"/>
  <c r="BT83"/>
  <c r="BU83"/>
  <c r="BV83"/>
  <c r="BW83"/>
  <c r="CE83"/>
  <c r="CF83"/>
  <c r="CG83"/>
  <c r="CH83"/>
  <c r="CI83"/>
  <c r="CJ83"/>
  <c r="CK83"/>
  <c r="CS83"/>
  <c r="CT83"/>
  <c r="CU83"/>
  <c r="CV83"/>
  <c r="CW83"/>
  <c r="CX83"/>
  <c r="CY83"/>
  <c r="AP86"/>
  <c r="AP25" s="1"/>
  <c r="AT86"/>
  <c r="AT25" s="1"/>
  <c r="AU86"/>
  <c r="AU25" s="1"/>
  <c r="BF86"/>
  <c r="BF25" s="1"/>
  <c r="BG86"/>
  <c r="BG25" s="1"/>
  <c r="BR86"/>
  <c r="BR25" s="1"/>
  <c r="BS86"/>
  <c r="BS25" s="1"/>
  <c r="BV86"/>
  <c r="BV25" s="1"/>
  <c r="CE86"/>
  <c r="CE25" s="1"/>
  <c r="CH86"/>
  <c r="CH25" s="1"/>
  <c r="CT86"/>
  <c r="CT25" s="1"/>
  <c r="AQ86"/>
  <c r="AQ25" s="1"/>
  <c r="BC86"/>
  <c r="BC25" s="1"/>
  <c r="BW86"/>
  <c r="BW25" s="1"/>
  <c r="CI86"/>
  <c r="CI25" s="1"/>
  <c r="CU86"/>
  <c r="CU25" s="1"/>
  <c r="AO86"/>
  <c r="AO25" s="1"/>
  <c r="AS86"/>
  <c r="AS25" s="1"/>
  <c r="BE86"/>
  <c r="BE25" s="1"/>
  <c r="BI86"/>
  <c r="BI25" s="1"/>
  <c r="BQ86"/>
  <c r="BQ25" s="1"/>
  <c r="BU86"/>
  <c r="BU25" s="1"/>
  <c r="CG86"/>
  <c r="CG25" s="1"/>
  <c r="CK86"/>
  <c r="CK25" s="1"/>
  <c r="CW86"/>
  <c r="CW25" s="1"/>
  <c r="AS91"/>
  <c r="AS27" s="1"/>
  <c r="AT91"/>
  <c r="AT27" s="1"/>
  <c r="BE91"/>
  <c r="BE27" s="1"/>
  <c r="BF91"/>
  <c r="BF27" s="1"/>
  <c r="BQ91"/>
  <c r="BQ27" s="1"/>
  <c r="BR91"/>
  <c r="BR27" s="1"/>
  <c r="CK91"/>
  <c r="CK27" s="1"/>
  <c r="CW91"/>
  <c r="CW27" s="1"/>
  <c r="CX91"/>
  <c r="CX27" s="1"/>
  <c r="AP91"/>
  <c r="AP27" s="1"/>
  <c r="BV91"/>
  <c r="BV27" s="1"/>
  <c r="CH91"/>
  <c r="CH27" s="1"/>
  <c r="AO91"/>
  <c r="AO27" s="1"/>
  <c r="BI91"/>
  <c r="BI27" s="1"/>
  <c r="BU91"/>
  <c r="BU27" s="1"/>
  <c r="CG91"/>
  <c r="CG27" s="1"/>
  <c r="CS91"/>
  <c r="CS27" s="1"/>
  <c r="E100"/>
  <c r="AO100"/>
  <c r="AP100"/>
  <c r="AQ100"/>
  <c r="AR100"/>
  <c r="AS100"/>
  <c r="AT100"/>
  <c r="AU100"/>
  <c r="BC100"/>
  <c r="BD100"/>
  <c r="BE100"/>
  <c r="BF100"/>
  <c r="BG100"/>
  <c r="BH100"/>
  <c r="BI100"/>
  <c r="BQ100"/>
  <c r="BR100"/>
  <c r="BS100"/>
  <c r="BT100"/>
  <c r="BU100"/>
  <c r="BV100"/>
  <c r="BW100"/>
  <c r="CE100"/>
  <c r="CF100"/>
  <c r="CG100"/>
  <c r="CH100"/>
  <c r="CI100"/>
  <c r="CJ100"/>
  <c r="CK100"/>
  <c r="CS100"/>
  <c r="CT100"/>
  <c r="CU100"/>
  <c r="CV100"/>
  <c r="CW100"/>
  <c r="CX100"/>
  <c r="CY100"/>
  <c r="E103"/>
  <c r="AO103"/>
  <c r="AP103"/>
  <c r="AQ103"/>
  <c r="AR103"/>
  <c r="AS103"/>
  <c r="AT103"/>
  <c r="AU103"/>
  <c r="BC103"/>
  <c r="BD103"/>
  <c r="BE103"/>
  <c r="BF103"/>
  <c r="BG103"/>
  <c r="BH103"/>
  <c r="BI103"/>
  <c r="BQ103"/>
  <c r="BR103"/>
  <c r="BS103"/>
  <c r="BT103"/>
  <c r="BU103"/>
  <c r="BV103"/>
  <c r="BW103"/>
  <c r="CE103"/>
  <c r="CF103"/>
  <c r="CG103"/>
  <c r="CH103"/>
  <c r="CI103"/>
  <c r="CJ103"/>
  <c r="CK103"/>
  <c r="CS103"/>
  <c r="CT103"/>
  <c r="CU103"/>
  <c r="CV103"/>
  <c r="CW103"/>
  <c r="CX103"/>
  <c r="CY103"/>
  <c r="E106"/>
  <c r="AO106"/>
  <c r="AP106"/>
  <c r="AQ106"/>
  <c r="AR106"/>
  <c r="AS106"/>
  <c r="AT106"/>
  <c r="AU106"/>
  <c r="BC106"/>
  <c r="BD106"/>
  <c r="BE106"/>
  <c r="BF106"/>
  <c r="BG106"/>
  <c r="BH106"/>
  <c r="BI106"/>
  <c r="BQ106"/>
  <c r="BR106"/>
  <c r="BS106"/>
  <c r="BT106"/>
  <c r="BU106"/>
  <c r="BV106"/>
  <c r="BW106"/>
  <c r="CE106"/>
  <c r="CF106"/>
  <c r="CG106"/>
  <c r="CH106"/>
  <c r="CI106"/>
  <c r="CJ106"/>
  <c r="CK106"/>
  <c r="CS106"/>
  <c r="CT106"/>
  <c r="CU106"/>
  <c r="CV106"/>
  <c r="CW106"/>
  <c r="CX106"/>
  <c r="CY106"/>
  <c r="AQ113"/>
  <c r="AQ30" s="1"/>
  <c r="AR113"/>
  <c r="AR30" s="1"/>
  <c r="AU113"/>
  <c r="AU30" s="1"/>
  <c r="BC113"/>
  <c r="BC30" s="1"/>
  <c r="BD113"/>
  <c r="BD30" s="1"/>
  <c r="BG113"/>
  <c r="BG30" s="1"/>
  <c r="BH113"/>
  <c r="BH30" s="1"/>
  <c r="BI113"/>
  <c r="BI30" s="1"/>
  <c r="BS113"/>
  <c r="BS30" s="1"/>
  <c r="BT113"/>
  <c r="BT30" s="1"/>
  <c r="BU113"/>
  <c r="BU30" s="1"/>
  <c r="BW113"/>
  <c r="BW30" s="1"/>
  <c r="CE113"/>
  <c r="CE30" s="1"/>
  <c r="CF113"/>
  <c r="CF30" s="1"/>
  <c r="CG113"/>
  <c r="CG30" s="1"/>
  <c r="CI113"/>
  <c r="CI30" s="1"/>
  <c r="CJ113"/>
  <c r="CJ30" s="1"/>
  <c r="CU113"/>
  <c r="CU30" s="1"/>
  <c r="CV113"/>
  <c r="CV30" s="1"/>
  <c r="CY113"/>
  <c r="CY30" s="1"/>
  <c r="AO113"/>
  <c r="AO30" s="1"/>
  <c r="AP113"/>
  <c r="AP30" s="1"/>
  <c r="AS113"/>
  <c r="AS30" s="1"/>
  <c r="AT113"/>
  <c r="AT30" s="1"/>
  <c r="BE113"/>
  <c r="BE30" s="1"/>
  <c r="BF113"/>
  <c r="BF30" s="1"/>
  <c r="BQ113"/>
  <c r="BQ30" s="1"/>
  <c r="BR113"/>
  <c r="BR30" s="1"/>
  <c r="BV113"/>
  <c r="BV30" s="1"/>
  <c r="CH113"/>
  <c r="CH30" s="1"/>
  <c r="CK113"/>
  <c r="CK30" s="1"/>
  <c r="CT113"/>
  <c r="CT30" s="1"/>
  <c r="CW113"/>
  <c r="CW30" s="1"/>
  <c r="CX113"/>
  <c r="CX30" s="1"/>
  <c r="E126"/>
  <c r="E31" s="1"/>
  <c r="AO126"/>
  <c r="AO31" s="1"/>
  <c r="AP126"/>
  <c r="AP31" s="1"/>
  <c r="AQ126"/>
  <c r="AQ31" s="1"/>
  <c r="AR126"/>
  <c r="AR31" s="1"/>
  <c r="AS126"/>
  <c r="AS31" s="1"/>
  <c r="AT126"/>
  <c r="AT31" s="1"/>
  <c r="AU126"/>
  <c r="AU31" s="1"/>
  <c r="BC126"/>
  <c r="BC31" s="1"/>
  <c r="BD126"/>
  <c r="BD31" s="1"/>
  <c r="BE126"/>
  <c r="BE31" s="1"/>
  <c r="BF126"/>
  <c r="BF31" s="1"/>
  <c r="BG126"/>
  <c r="BG31" s="1"/>
  <c r="BH126"/>
  <c r="BH31" s="1"/>
  <c r="BI126"/>
  <c r="BI31" s="1"/>
  <c r="BQ126"/>
  <c r="BQ31" s="1"/>
  <c r="BR126"/>
  <c r="BR31" s="1"/>
  <c r="BS126"/>
  <c r="BS31" s="1"/>
  <c r="BT126"/>
  <c r="BT31" s="1"/>
  <c r="BU126"/>
  <c r="BU31" s="1"/>
  <c r="BV126"/>
  <c r="BV31" s="1"/>
  <c r="BW126"/>
  <c r="BW31" s="1"/>
  <c r="CE126"/>
  <c r="CE31" s="1"/>
  <c r="CF126"/>
  <c r="CF31" s="1"/>
  <c r="CG126"/>
  <c r="CG31" s="1"/>
  <c r="CH126"/>
  <c r="CH31" s="1"/>
  <c r="CI126"/>
  <c r="CI31" s="1"/>
  <c r="CJ126"/>
  <c r="CJ31" s="1"/>
  <c r="CK126"/>
  <c r="CK31" s="1"/>
  <c r="CS126"/>
  <c r="CS31" s="1"/>
  <c r="CT126"/>
  <c r="CT31" s="1"/>
  <c r="CU126"/>
  <c r="CU31" s="1"/>
  <c r="CV126"/>
  <c r="CV31" s="1"/>
  <c r="CW126"/>
  <c r="CW31" s="1"/>
  <c r="CX126"/>
  <c r="CX31" s="1"/>
  <c r="CY126"/>
  <c r="CY31" s="1"/>
  <c r="E132"/>
  <c r="AO132"/>
  <c r="AP132"/>
  <c r="AQ132"/>
  <c r="AR132"/>
  <c r="AS132"/>
  <c r="AT132"/>
  <c r="AU132"/>
  <c r="BC132"/>
  <c r="BD132"/>
  <c r="BE132"/>
  <c r="BF132"/>
  <c r="BG132"/>
  <c r="BH132"/>
  <c r="BI132"/>
  <c r="BQ132"/>
  <c r="BR132"/>
  <c r="BS132"/>
  <c r="BT132"/>
  <c r="BU132"/>
  <c r="BV132"/>
  <c r="BW132"/>
  <c r="CE132"/>
  <c r="CF132"/>
  <c r="CG132"/>
  <c r="CH132"/>
  <c r="CI132"/>
  <c r="CJ132"/>
  <c r="CK132"/>
  <c r="CS132"/>
  <c r="CT132"/>
  <c r="CU132"/>
  <c r="CV132"/>
  <c r="CW132"/>
  <c r="CX132"/>
  <c r="CY132"/>
  <c r="E135"/>
  <c r="AO135"/>
  <c r="AP135"/>
  <c r="AQ135"/>
  <c r="AR135"/>
  <c r="AS135"/>
  <c r="AT135"/>
  <c r="AU135"/>
  <c r="BC135"/>
  <c r="BD135"/>
  <c r="BE135"/>
  <c r="BF135"/>
  <c r="BG135"/>
  <c r="BH135"/>
  <c r="BI135"/>
  <c r="BQ135"/>
  <c r="BR135"/>
  <c r="BS135"/>
  <c r="BT135"/>
  <c r="BU135"/>
  <c r="BV135"/>
  <c r="BW135"/>
  <c r="CE135"/>
  <c r="CF135"/>
  <c r="CG135"/>
  <c r="CH135"/>
  <c r="CI135"/>
  <c r="CJ135"/>
  <c r="CK135"/>
  <c r="CS135"/>
  <c r="CT135"/>
  <c r="CU135"/>
  <c r="CV135"/>
  <c r="CW135"/>
  <c r="CX135"/>
  <c r="CY135"/>
  <c r="AP142"/>
  <c r="AP138" s="1"/>
  <c r="AP33" s="1"/>
  <c r="AQ142"/>
  <c r="AQ138" s="1"/>
  <c r="AQ33" s="1"/>
  <c r="AT142"/>
  <c r="AT138" s="1"/>
  <c r="AT33" s="1"/>
  <c r="AU142"/>
  <c r="AU138" s="1"/>
  <c r="AU33" s="1"/>
  <c r="BC142"/>
  <c r="BC138" s="1"/>
  <c r="BC33" s="1"/>
  <c r="BF142"/>
  <c r="BF138" s="1"/>
  <c r="BF33" s="1"/>
  <c r="BG142"/>
  <c r="BG138" s="1"/>
  <c r="BG33" s="1"/>
  <c r="BR142"/>
  <c r="BR138" s="1"/>
  <c r="BR33" s="1"/>
  <c r="BS142"/>
  <c r="BS138" s="1"/>
  <c r="BS33" s="1"/>
  <c r="BV142"/>
  <c r="BV138" s="1"/>
  <c r="BV33" s="1"/>
  <c r="BW142"/>
  <c r="BW138" s="1"/>
  <c r="BW33" s="1"/>
  <c r="CE142"/>
  <c r="CE138" s="1"/>
  <c r="CE33" s="1"/>
  <c r="CH142"/>
  <c r="CH138" s="1"/>
  <c r="CH33" s="1"/>
  <c r="CI142"/>
  <c r="CI138" s="1"/>
  <c r="CI33" s="1"/>
  <c r="CJ142"/>
  <c r="CJ138" s="1"/>
  <c r="CJ33" s="1"/>
  <c r="CT142"/>
  <c r="CT138" s="1"/>
  <c r="CT33" s="1"/>
  <c r="CU142"/>
  <c r="CU138" s="1"/>
  <c r="CU33" s="1"/>
  <c r="CV142"/>
  <c r="CV138" s="1"/>
  <c r="CV33" s="1"/>
  <c r="CX142"/>
  <c r="CX138" s="1"/>
  <c r="CX33" s="1"/>
  <c r="CY142"/>
  <c r="CY138" s="1"/>
  <c r="CY33" s="1"/>
  <c r="AO142"/>
  <c r="AO138" s="1"/>
  <c r="AO33" s="1"/>
  <c r="AR142"/>
  <c r="AR138" s="1"/>
  <c r="AR33" s="1"/>
  <c r="AS142"/>
  <c r="AS138" s="1"/>
  <c r="AS33" s="1"/>
  <c r="BD142"/>
  <c r="BD138" s="1"/>
  <c r="BD33" s="1"/>
  <c r="BE142"/>
  <c r="BE138" s="1"/>
  <c r="BE33" s="1"/>
  <c r="BH142"/>
  <c r="BH138" s="1"/>
  <c r="BH33" s="1"/>
  <c r="BI142"/>
  <c r="BI138" s="1"/>
  <c r="BI33" s="1"/>
  <c r="BQ142"/>
  <c r="BQ138" s="1"/>
  <c r="BQ33" s="1"/>
  <c r="BT142"/>
  <c r="BT138" s="1"/>
  <c r="BT33" s="1"/>
  <c r="BU142"/>
  <c r="BU138" s="1"/>
  <c r="BU33" s="1"/>
  <c r="CF142"/>
  <c r="CF138" s="1"/>
  <c r="CF33" s="1"/>
  <c r="CG142"/>
  <c r="CG138" s="1"/>
  <c r="CG33" s="1"/>
  <c r="CK142"/>
  <c r="CK138" s="1"/>
  <c r="CK33" s="1"/>
  <c r="CS142"/>
  <c r="CS138" s="1"/>
  <c r="CS33" s="1"/>
  <c r="CW142"/>
  <c r="CW138" s="1"/>
  <c r="CW33" s="1"/>
  <c r="AO145"/>
  <c r="AO35" s="1"/>
  <c r="AP145"/>
  <c r="AP35" s="1"/>
  <c r="AQ145"/>
  <c r="AQ35" s="1"/>
  <c r="AR145"/>
  <c r="AR35" s="1"/>
  <c r="AS145"/>
  <c r="AS35" s="1"/>
  <c r="AT145"/>
  <c r="AT35" s="1"/>
  <c r="AU145"/>
  <c r="AU35" s="1"/>
  <c r="BC145"/>
  <c r="BC35" s="1"/>
  <c r="BD145"/>
  <c r="BD35" s="1"/>
  <c r="BE145"/>
  <c r="BE35" s="1"/>
  <c r="BF145"/>
  <c r="BF35" s="1"/>
  <c r="BG145"/>
  <c r="BG35" s="1"/>
  <c r="BH145"/>
  <c r="BH35" s="1"/>
  <c r="BI145"/>
  <c r="BI35" s="1"/>
  <c r="BQ145"/>
  <c r="BQ35" s="1"/>
  <c r="BR145"/>
  <c r="BR35" s="1"/>
  <c r="BS145"/>
  <c r="BS35" s="1"/>
  <c r="BT145"/>
  <c r="BT35" s="1"/>
  <c r="BU145"/>
  <c r="BU35" s="1"/>
  <c r="BV145"/>
  <c r="BV35" s="1"/>
  <c r="BW145"/>
  <c r="BW35" s="1"/>
  <c r="CE145"/>
  <c r="CE35" s="1"/>
  <c r="CF145"/>
  <c r="CF35" s="1"/>
  <c r="CG145"/>
  <c r="CG35" s="1"/>
  <c r="CH145"/>
  <c r="CH35" s="1"/>
  <c r="CI145"/>
  <c r="CI35" s="1"/>
  <c r="CJ145"/>
  <c r="CJ35" s="1"/>
  <c r="CK145"/>
  <c r="CK35" s="1"/>
  <c r="CS145"/>
  <c r="CS35" s="1"/>
  <c r="CT145"/>
  <c r="CT35" s="1"/>
  <c r="CU145"/>
  <c r="CU35" s="1"/>
  <c r="CV145"/>
  <c r="CV35" s="1"/>
  <c r="CW145"/>
  <c r="CW35" s="1"/>
  <c r="CX145"/>
  <c r="CX35" s="1"/>
  <c r="CY145"/>
  <c r="CY35" s="1"/>
  <c r="AO36"/>
  <c r="AP36"/>
  <c r="AQ36"/>
  <c r="AR36"/>
  <c r="AS36"/>
  <c r="AT36"/>
  <c r="AU36"/>
  <c r="BC36"/>
  <c r="BD36"/>
  <c r="BE36"/>
  <c r="BF36"/>
  <c r="BG36"/>
  <c r="BH36"/>
  <c r="BI36"/>
  <c r="BQ36"/>
  <c r="BR36"/>
  <c r="BS36"/>
  <c r="BT36"/>
  <c r="BU36"/>
  <c r="BV36"/>
  <c r="BW36"/>
  <c r="CE36"/>
  <c r="CF36"/>
  <c r="CG36"/>
  <c r="CH36"/>
  <c r="CI36"/>
  <c r="CJ36"/>
  <c r="CK36"/>
  <c r="CS36"/>
  <c r="CT36"/>
  <c r="CU36"/>
  <c r="CV36"/>
  <c r="CW36"/>
  <c r="CX36"/>
  <c r="CY36"/>
  <c r="D145"/>
  <c r="D35" s="1"/>
  <c r="D118"/>
  <c r="D95"/>
  <c r="D94"/>
  <c r="D93"/>
  <c r="D92"/>
  <c r="D88"/>
  <c r="D87"/>
  <c r="D69"/>
  <c r="D68" s="1"/>
  <c r="D143"/>
  <c r="D142" s="1"/>
  <c r="D138" s="1"/>
  <c r="D33" s="1"/>
  <c r="D149"/>
  <c r="D36" s="1"/>
  <c r="D135"/>
  <c r="D132"/>
  <c r="D126"/>
  <c r="D31" s="1"/>
  <c r="D106"/>
  <c r="D103"/>
  <c r="D100"/>
  <c r="D83"/>
  <c r="D80"/>
  <c r="D79" s="1"/>
  <c r="D75"/>
  <c r="D72"/>
  <c r="D44"/>
  <c r="D34"/>
  <c r="D26"/>
  <c r="D24"/>
  <c r="AC22" l="1"/>
  <c r="AC21" s="1"/>
  <c r="AC39"/>
  <c r="AA22"/>
  <c r="AA21" s="1"/>
  <c r="AA20" s="1"/>
  <c r="AA39"/>
  <c r="S22"/>
  <c r="S21" s="1"/>
  <c r="S39"/>
  <c r="Q22"/>
  <c r="Q21" s="1"/>
  <c r="Q20" s="1"/>
  <c r="Q39"/>
  <c r="O22"/>
  <c r="O39"/>
  <c r="O38" s="1"/>
  <c r="M22"/>
  <c r="M39"/>
  <c r="AF22"/>
  <c r="AF39"/>
  <c r="P22"/>
  <c r="P21" s="1"/>
  <c r="P39"/>
  <c r="AE22"/>
  <c r="AE21" s="1"/>
  <c r="AE39"/>
  <c r="AG22"/>
  <c r="AG21" s="1"/>
  <c r="AG39"/>
  <c r="D117"/>
  <c r="D113" s="1"/>
  <c r="D30" s="1"/>
  <c r="E117"/>
  <c r="E113" s="1"/>
  <c r="E30" s="1"/>
  <c r="Q98"/>
  <c r="E72"/>
  <c r="O98"/>
  <c r="D40"/>
  <c r="D86"/>
  <c r="D25" s="1"/>
  <c r="CE131"/>
  <c r="CE32" s="1"/>
  <c r="BV131"/>
  <c r="BV32" s="1"/>
  <c r="BR131"/>
  <c r="BR32" s="1"/>
  <c r="E131"/>
  <c r="E32" s="1"/>
  <c r="CY99"/>
  <c r="CY29" s="1"/>
  <c r="CU99"/>
  <c r="CU29" s="1"/>
  <c r="AU99"/>
  <c r="AU29" s="1"/>
  <c r="AQ99"/>
  <c r="AQ29" s="1"/>
  <c r="AE28"/>
  <c r="CI99"/>
  <c r="CI29" s="1"/>
  <c r="CE99"/>
  <c r="E99"/>
  <c r="E29" s="1"/>
  <c r="S28"/>
  <c r="S98"/>
  <c r="P38"/>
  <c r="AB98"/>
  <c r="CX99"/>
  <c r="CX29" s="1"/>
  <c r="CT99"/>
  <c r="CT29" s="1"/>
  <c r="AT99"/>
  <c r="AT29" s="1"/>
  <c r="AP99"/>
  <c r="CH67"/>
  <c r="CH66" s="1"/>
  <c r="CH23" s="1"/>
  <c r="D131"/>
  <c r="D32" s="1"/>
  <c r="BT131"/>
  <c r="BT32" s="1"/>
  <c r="BG131"/>
  <c r="BG32" s="1"/>
  <c r="AF21"/>
  <c r="BH99"/>
  <c r="BH29" s="1"/>
  <c r="BH67"/>
  <c r="BH66" s="1"/>
  <c r="BH23" s="1"/>
  <c r="O29"/>
  <c r="O28" s="1"/>
  <c r="CY131"/>
  <c r="CY32" s="1"/>
  <c r="BH131"/>
  <c r="BH32" s="1"/>
  <c r="AQ131"/>
  <c r="AQ32" s="1"/>
  <c r="BD67"/>
  <c r="BD66" s="1"/>
  <c r="BD23" s="1"/>
  <c r="AQ67"/>
  <c r="AQ66" s="1"/>
  <c r="AQ23" s="1"/>
  <c r="CF131"/>
  <c r="CF32" s="1"/>
  <c r="BS131"/>
  <c r="BS32" s="1"/>
  <c r="BF131"/>
  <c r="BF32" s="1"/>
  <c r="CU131"/>
  <c r="CU32" s="1"/>
  <c r="BD131"/>
  <c r="BD32" s="1"/>
  <c r="AU131"/>
  <c r="AU32" s="1"/>
  <c r="CI131"/>
  <c r="CI32" s="1"/>
  <c r="CI67"/>
  <c r="CI66" s="1"/>
  <c r="CI23" s="1"/>
  <c r="BV67"/>
  <c r="BV66" s="1"/>
  <c r="BV23" s="1"/>
  <c r="AR67"/>
  <c r="AR66" s="1"/>
  <c r="AR23" s="1"/>
  <c r="M38"/>
  <c r="AG28"/>
  <c r="BC131"/>
  <c r="BC32" s="1"/>
  <c r="CF99"/>
  <c r="CF29" s="1"/>
  <c r="BF99"/>
  <c r="BF29" s="1"/>
  <c r="AA98"/>
  <c r="AB28"/>
  <c r="CJ67"/>
  <c r="CJ66" s="1"/>
  <c r="CJ23" s="1"/>
  <c r="BW67"/>
  <c r="BW66" s="1"/>
  <c r="BW23" s="1"/>
  <c r="AG98"/>
  <c r="AD28"/>
  <c r="AC98"/>
  <c r="BW131"/>
  <c r="BW32" s="1"/>
  <c r="BT99"/>
  <c r="BT29" s="1"/>
  <c r="AD98"/>
  <c r="AC28"/>
  <c r="CV99"/>
  <c r="CV29" s="1"/>
  <c r="BI99"/>
  <c r="BI29" s="1"/>
  <c r="AR99"/>
  <c r="D99"/>
  <c r="D67"/>
  <c r="D66" s="1"/>
  <c r="D23" s="1"/>
  <c r="CX131"/>
  <c r="CX32" s="1"/>
  <c r="CT131"/>
  <c r="CT32" s="1"/>
  <c r="AT131"/>
  <c r="AT32" s="1"/>
  <c r="AP131"/>
  <c r="AP32" s="1"/>
  <c r="CV131"/>
  <c r="CV32" s="1"/>
  <c r="AR131"/>
  <c r="AR32" s="1"/>
  <c r="BW99"/>
  <c r="BS99"/>
  <c r="BS29" s="1"/>
  <c r="CH99"/>
  <c r="CH29" s="1"/>
  <c r="CW99"/>
  <c r="CW29" s="1"/>
  <c r="CS99"/>
  <c r="CS29" s="1"/>
  <c r="CJ99"/>
  <c r="AS99"/>
  <c r="AS29" s="1"/>
  <c r="AO99"/>
  <c r="AO29" s="1"/>
  <c r="CE67"/>
  <c r="CE66" s="1"/>
  <c r="CE23" s="1"/>
  <c r="BS67"/>
  <c r="BS66" s="1"/>
  <c r="BS23" s="1"/>
  <c r="BG67"/>
  <c r="BG66" s="1"/>
  <c r="BG23" s="1"/>
  <c r="AU67"/>
  <c r="AU66" s="1"/>
  <c r="AU23" s="1"/>
  <c r="AP67"/>
  <c r="AP66" s="1"/>
  <c r="AP23" s="1"/>
  <c r="E145"/>
  <c r="E35" s="1"/>
  <c r="AF38"/>
  <c r="AB38"/>
  <c r="BE99"/>
  <c r="BE29" s="1"/>
  <c r="CH131"/>
  <c r="CH32" s="1"/>
  <c r="CJ131"/>
  <c r="CJ32" s="1"/>
  <c r="BG99"/>
  <c r="BC99"/>
  <c r="BV99"/>
  <c r="BV29" s="1"/>
  <c r="BV28" s="1"/>
  <c r="BR99"/>
  <c r="BR29" s="1"/>
  <c r="CK99"/>
  <c r="CK29" s="1"/>
  <c r="CG99"/>
  <c r="CG29" s="1"/>
  <c r="CF67"/>
  <c r="CF66" s="1"/>
  <c r="CF23" s="1"/>
  <c r="BT67"/>
  <c r="BT66" s="1"/>
  <c r="BT23" s="1"/>
  <c r="E68"/>
  <c r="O21"/>
  <c r="AF98"/>
  <c r="BU99"/>
  <c r="BU29" s="1"/>
  <c r="BQ99"/>
  <c r="BQ29" s="1"/>
  <c r="BD99"/>
  <c r="BF67"/>
  <c r="BF66" s="1"/>
  <c r="BF23" s="1"/>
  <c r="BC67"/>
  <c r="BC66" s="1"/>
  <c r="BC23" s="1"/>
  <c r="Q38"/>
  <c r="AE98"/>
  <c r="AF28"/>
  <c r="BR67"/>
  <c r="BR66" s="1"/>
  <c r="BR23" s="1"/>
  <c r="AC38"/>
  <c r="AB22"/>
  <c r="AB21" s="1"/>
  <c r="N29"/>
  <c r="N28" s="1"/>
  <c r="N98"/>
  <c r="S38"/>
  <c r="AE38"/>
  <c r="M21"/>
  <c r="R22"/>
  <c r="R21" s="1"/>
  <c r="R38"/>
  <c r="N22"/>
  <c r="N21" s="1"/>
  <c r="N38"/>
  <c r="P98"/>
  <c r="P29"/>
  <c r="P28" s="1"/>
  <c r="AG38"/>
  <c r="AA38"/>
  <c r="AD22"/>
  <c r="AD21" s="1"/>
  <c r="AD38"/>
  <c r="R29"/>
  <c r="R28" s="1"/>
  <c r="R98"/>
  <c r="CT40"/>
  <c r="CT39" s="1"/>
  <c r="CY67"/>
  <c r="CY66" s="1"/>
  <c r="CY23" s="1"/>
  <c r="CU67"/>
  <c r="CU66" s="1"/>
  <c r="CU23" s="1"/>
  <c r="CV67"/>
  <c r="CV66" s="1"/>
  <c r="CV23" s="1"/>
  <c r="CT67"/>
  <c r="CT66" s="1"/>
  <c r="CT23" s="1"/>
  <c r="CS72"/>
  <c r="CS67" s="1"/>
  <c r="CS66" s="1"/>
  <c r="CS23" s="1"/>
  <c r="CX68"/>
  <c r="CX67" s="1"/>
  <c r="CX66" s="1"/>
  <c r="CX23" s="1"/>
  <c r="E86"/>
  <c r="E25" s="1"/>
  <c r="AT67"/>
  <c r="AT66" s="1"/>
  <c r="AT23" s="1"/>
  <c r="AR29"/>
  <c r="CW131"/>
  <c r="CW32" s="1"/>
  <c r="CS131"/>
  <c r="CS32" s="1"/>
  <c r="CK131"/>
  <c r="CK32" s="1"/>
  <c r="CG131"/>
  <c r="CG32" s="1"/>
  <c r="BU131"/>
  <c r="BU32" s="1"/>
  <c r="BQ131"/>
  <c r="BQ32" s="1"/>
  <c r="BI131"/>
  <c r="BI32" s="1"/>
  <c r="BE131"/>
  <c r="BE32" s="1"/>
  <c r="AS131"/>
  <c r="AS32" s="1"/>
  <c r="AO131"/>
  <c r="AO32" s="1"/>
  <c r="CV91"/>
  <c r="CV27" s="1"/>
  <c r="CJ91"/>
  <c r="CJ27" s="1"/>
  <c r="CF91"/>
  <c r="CF27" s="1"/>
  <c r="BT91"/>
  <c r="BT27" s="1"/>
  <c r="BH91"/>
  <c r="BH27" s="1"/>
  <c r="BD91"/>
  <c r="BD27" s="1"/>
  <c r="AR91"/>
  <c r="AR27" s="1"/>
  <c r="CY91"/>
  <c r="CY27" s="1"/>
  <c r="CU91"/>
  <c r="CU27" s="1"/>
  <c r="CI91"/>
  <c r="CI27" s="1"/>
  <c r="CE91"/>
  <c r="CE27" s="1"/>
  <c r="BW91"/>
  <c r="BW27" s="1"/>
  <c r="BS91"/>
  <c r="BS27" s="1"/>
  <c r="BG91"/>
  <c r="BG27" s="1"/>
  <c r="BC91"/>
  <c r="BC27" s="1"/>
  <c r="AU91"/>
  <c r="AU27" s="1"/>
  <c r="AQ91"/>
  <c r="AQ27" s="1"/>
  <c r="E91"/>
  <c r="E27" s="1"/>
  <c r="CV86"/>
  <c r="CV25" s="1"/>
  <c r="CJ86"/>
  <c r="CJ25" s="1"/>
  <c r="CF86"/>
  <c r="CF25" s="1"/>
  <c r="BT86"/>
  <c r="BT25" s="1"/>
  <c r="BH86"/>
  <c r="BH25" s="1"/>
  <c r="BD86"/>
  <c r="BD25" s="1"/>
  <c r="AR86"/>
  <c r="AR25" s="1"/>
  <c r="CW67"/>
  <c r="CW66" s="1"/>
  <c r="CW23" s="1"/>
  <c r="CK67"/>
  <c r="CK66" s="1"/>
  <c r="CK23" s="1"/>
  <c r="CG67"/>
  <c r="CG66" s="1"/>
  <c r="CG23" s="1"/>
  <c r="BU67"/>
  <c r="BU66" s="1"/>
  <c r="BU23" s="1"/>
  <c r="BQ67"/>
  <c r="BQ66" s="1"/>
  <c r="BQ23" s="1"/>
  <c r="BI67"/>
  <c r="BI66" s="1"/>
  <c r="BI23" s="1"/>
  <c r="BE67"/>
  <c r="BE66" s="1"/>
  <c r="BE23" s="1"/>
  <c r="AS67"/>
  <c r="AS66" s="1"/>
  <c r="AS23" s="1"/>
  <c r="AO67"/>
  <c r="AO66" s="1"/>
  <c r="AO23" s="1"/>
  <c r="CX40"/>
  <c r="CX39" s="1"/>
  <c r="BR40"/>
  <c r="BR39" s="1"/>
  <c r="BF40"/>
  <c r="BF39" s="1"/>
  <c r="AT40"/>
  <c r="AT39" s="1"/>
  <c r="CW40"/>
  <c r="CW39" s="1"/>
  <c r="CS40"/>
  <c r="CS39" s="1"/>
  <c r="CK40"/>
  <c r="CK39" s="1"/>
  <c r="CG40"/>
  <c r="CG39" s="1"/>
  <c r="BU40"/>
  <c r="BU39" s="1"/>
  <c r="BQ40"/>
  <c r="BQ39" s="1"/>
  <c r="BI40"/>
  <c r="BI39" s="1"/>
  <c r="BE40"/>
  <c r="BE39" s="1"/>
  <c r="AS40"/>
  <c r="AS39" s="1"/>
  <c r="AO40"/>
  <c r="AO39" s="1"/>
  <c r="CY40"/>
  <c r="CY39" s="1"/>
  <c r="CU40"/>
  <c r="CU39" s="1"/>
  <c r="CI40"/>
  <c r="CI39" s="1"/>
  <c r="CE40"/>
  <c r="CE39" s="1"/>
  <c r="BW40"/>
  <c r="BW39" s="1"/>
  <c r="BS40"/>
  <c r="BS39" s="1"/>
  <c r="BG40"/>
  <c r="BG39" s="1"/>
  <c r="BC40"/>
  <c r="BC39" s="1"/>
  <c r="AU40"/>
  <c r="AU39" s="1"/>
  <c r="AQ40"/>
  <c r="AQ39" s="1"/>
  <c r="E40"/>
  <c r="E39" s="1"/>
  <c r="CF40"/>
  <c r="CF39" s="1"/>
  <c r="BT40"/>
  <c r="BT39" s="1"/>
  <c r="BH40"/>
  <c r="BH39" s="1"/>
  <c r="CH40"/>
  <c r="CH39" s="1"/>
  <c r="BV40"/>
  <c r="BV39" s="1"/>
  <c r="AP40"/>
  <c r="AP39" s="1"/>
  <c r="CV40"/>
  <c r="CV39" s="1"/>
  <c r="CJ40"/>
  <c r="CJ39" s="1"/>
  <c r="BD40"/>
  <c r="BD39" s="1"/>
  <c r="AR40"/>
  <c r="AR39" s="1"/>
  <c r="D91"/>
  <c r="D27" s="1"/>
  <c r="BS28" l="1"/>
  <c r="D22"/>
  <c r="D39"/>
  <c r="D38" s="1"/>
  <c r="BC98"/>
  <c r="D98"/>
  <c r="CE98"/>
  <c r="AP29"/>
  <c r="AP98"/>
  <c r="E67"/>
  <c r="E66" s="1"/>
  <c r="E23" s="1"/>
  <c r="AD20"/>
  <c r="CS113"/>
  <c r="CS30" s="1"/>
  <c r="CS28" s="1"/>
  <c r="M117"/>
  <c r="M113" s="1"/>
  <c r="CT38"/>
  <c r="CE29"/>
  <c r="CE28" s="1"/>
  <c r="AA37"/>
  <c r="P37"/>
  <c r="CT28"/>
  <c r="S20"/>
  <c r="CX28"/>
  <c r="BV98"/>
  <c r="BG98"/>
  <c r="AQ98"/>
  <c r="D29"/>
  <c r="D28" s="1"/>
  <c r="CV98"/>
  <c r="BF28"/>
  <c r="Q37"/>
  <c r="BR98"/>
  <c r="AF20"/>
  <c r="CI28"/>
  <c r="AU28"/>
  <c r="BR28"/>
  <c r="O37"/>
  <c r="AG20"/>
  <c r="AQ28"/>
  <c r="AU98"/>
  <c r="CI98"/>
  <c r="S37"/>
  <c r="CX98"/>
  <c r="AG37"/>
  <c r="N20"/>
  <c r="BF98"/>
  <c r="AC20"/>
  <c r="AP28"/>
  <c r="P20"/>
  <c r="BQ28"/>
  <c r="AB37"/>
  <c r="BQ98"/>
  <c r="AT98"/>
  <c r="BT28"/>
  <c r="CU28"/>
  <c r="AE20"/>
  <c r="AT28"/>
  <c r="BT98"/>
  <c r="BS98"/>
  <c r="CF28"/>
  <c r="BH28"/>
  <c r="O20"/>
  <c r="AS98"/>
  <c r="AS28"/>
  <c r="BH98"/>
  <c r="AE37"/>
  <c r="BD98"/>
  <c r="CJ98"/>
  <c r="CH28"/>
  <c r="BW98"/>
  <c r="CF98"/>
  <c r="CY98"/>
  <c r="AR28"/>
  <c r="CU98"/>
  <c r="CV28"/>
  <c r="BI28"/>
  <c r="CH98"/>
  <c r="BE98"/>
  <c r="CY28"/>
  <c r="AC37"/>
  <c r="BE28"/>
  <c r="CW28"/>
  <c r="BC29"/>
  <c r="BC28" s="1"/>
  <c r="BW29"/>
  <c r="BW28" s="1"/>
  <c r="AB20"/>
  <c r="AD37"/>
  <c r="CK28"/>
  <c r="CT98"/>
  <c r="BI98"/>
  <c r="AR98"/>
  <c r="N37"/>
  <c r="BD29"/>
  <c r="BD28" s="1"/>
  <c r="BG29"/>
  <c r="BG28" s="1"/>
  <c r="CJ29"/>
  <c r="CJ28" s="1"/>
  <c r="AF37"/>
  <c r="R20"/>
  <c r="R37"/>
  <c r="E28"/>
  <c r="E98"/>
  <c r="CJ22"/>
  <c r="CJ21" s="1"/>
  <c r="CJ38"/>
  <c r="CK22"/>
  <c r="CK21" s="1"/>
  <c r="CK38"/>
  <c r="CW22"/>
  <c r="CW21" s="1"/>
  <c r="CW38"/>
  <c r="AT22"/>
  <c r="AT21" s="1"/>
  <c r="AT38"/>
  <c r="BR22"/>
  <c r="BR21" s="1"/>
  <c r="BR38"/>
  <c r="AO22"/>
  <c r="AO21" s="1"/>
  <c r="AO38"/>
  <c r="CX22"/>
  <c r="CX21" s="1"/>
  <c r="CX38"/>
  <c r="BV22"/>
  <c r="BV21" s="1"/>
  <c r="BV20" s="1"/>
  <c r="BV38"/>
  <c r="CS22"/>
  <c r="CS21" s="1"/>
  <c r="CS38"/>
  <c r="AU22"/>
  <c r="AU21" s="1"/>
  <c r="AU38"/>
  <c r="BS38"/>
  <c r="BS22"/>
  <c r="BS21" s="1"/>
  <c r="BD22"/>
  <c r="BD21" s="1"/>
  <c r="BD38"/>
  <c r="BF22"/>
  <c r="BF21" s="1"/>
  <c r="BF38"/>
  <c r="AP22"/>
  <c r="AP21" s="1"/>
  <c r="AP38"/>
  <c r="E22"/>
  <c r="BC22"/>
  <c r="BC21" s="1"/>
  <c r="BC38"/>
  <c r="CV22"/>
  <c r="CV21" s="1"/>
  <c r="CV38"/>
  <c r="CH22"/>
  <c r="CH21" s="1"/>
  <c r="CH38"/>
  <c r="BH22"/>
  <c r="BH21" s="1"/>
  <c r="BH38"/>
  <c r="CF22"/>
  <c r="CF21" s="1"/>
  <c r="CF38"/>
  <c r="CG38"/>
  <c r="CG22"/>
  <c r="CG21" s="1"/>
  <c r="BW22"/>
  <c r="BW21" s="1"/>
  <c r="BW38"/>
  <c r="CI22"/>
  <c r="CI21" s="1"/>
  <c r="CI38"/>
  <c r="CU22"/>
  <c r="CU21" s="1"/>
  <c r="CU38"/>
  <c r="AO98"/>
  <c r="BU98"/>
  <c r="CG98"/>
  <c r="CT22"/>
  <c r="CT21" s="1"/>
  <c r="BG22"/>
  <c r="BG21" s="1"/>
  <c r="BG38"/>
  <c r="CE22"/>
  <c r="CE21" s="1"/>
  <c r="CE38"/>
  <c r="BQ22"/>
  <c r="BQ21" s="1"/>
  <c r="BQ38"/>
  <c r="BT22"/>
  <c r="BT21" s="1"/>
  <c r="BT38"/>
  <c r="BI22"/>
  <c r="BI21" s="1"/>
  <c r="BI38"/>
  <c r="AQ22"/>
  <c r="AQ21" s="1"/>
  <c r="AQ38"/>
  <c r="BE22"/>
  <c r="BE21" s="1"/>
  <c r="BE38"/>
  <c r="BU22"/>
  <c r="BU21" s="1"/>
  <c r="BU38"/>
  <c r="CY22"/>
  <c r="CY21" s="1"/>
  <c r="CY38"/>
  <c r="AS22"/>
  <c r="AS21" s="1"/>
  <c r="AS38"/>
  <c r="AR22"/>
  <c r="AR21" s="1"/>
  <c r="AR38"/>
  <c r="CK98"/>
  <c r="CW98"/>
  <c r="AO28"/>
  <c r="BU28"/>
  <c r="CG28"/>
  <c r="D21"/>
  <c r="BS20" l="1"/>
  <c r="D20"/>
  <c r="CE37"/>
  <c r="BC37"/>
  <c r="D37"/>
  <c r="AR37"/>
  <c r="E38"/>
  <c r="E21"/>
  <c r="BV37"/>
  <c r="AQ37"/>
  <c r="CS98"/>
  <c r="CS37" s="1"/>
  <c r="M30"/>
  <c r="M28" s="1"/>
  <c r="M20" s="1"/>
  <c r="M98"/>
  <c r="M37" s="1"/>
  <c r="BW20"/>
  <c r="BU37"/>
  <c r="CY20"/>
  <c r="CV37"/>
  <c r="BR37"/>
  <c r="CX20"/>
  <c r="AQ20"/>
  <c r="BT20"/>
  <c r="CT20"/>
  <c r="BH37"/>
  <c r="CE20"/>
  <c r="CU20"/>
  <c r="CH20"/>
  <c r="BG20"/>
  <c r="BW37"/>
  <c r="CH37"/>
  <c r="AP37"/>
  <c r="BD37"/>
  <c r="AU37"/>
  <c r="CX37"/>
  <c r="BE37"/>
  <c r="BG37"/>
  <c r="CI20"/>
  <c r="BF20"/>
  <c r="BS37"/>
  <c r="CW20"/>
  <c r="CY37"/>
  <c r="BT37"/>
  <c r="BQ20"/>
  <c r="BF37"/>
  <c r="CV20"/>
  <c r="BR20"/>
  <c r="AS20"/>
  <c r="AT37"/>
  <c r="CJ37"/>
  <c r="CI37"/>
  <c r="AU20"/>
  <c r="AT20"/>
  <c r="CJ20"/>
  <c r="BH20"/>
  <c r="CU37"/>
  <c r="AP20"/>
  <c r="BQ37"/>
  <c r="BI37"/>
  <c r="CF20"/>
  <c r="BC20"/>
  <c r="AS37"/>
  <c r="AR20"/>
  <c r="BI20"/>
  <c r="CF37"/>
  <c r="BE20"/>
  <c r="BD20"/>
  <c r="CK20"/>
  <c r="CT37"/>
  <c r="CG37"/>
  <c r="AO20"/>
  <c r="E20"/>
  <c r="E37"/>
  <c r="CG20"/>
  <c r="CK37"/>
  <c r="CW37"/>
  <c r="BU20"/>
  <c r="CS20"/>
  <c r="AO37"/>
</calcChain>
</file>

<file path=xl/sharedStrings.xml><?xml version="1.0" encoding="utf-8"?>
<sst xmlns="http://schemas.openxmlformats.org/spreadsheetml/2006/main" count="785" uniqueCount="442">
  <si>
    <t>к приказу Минэнерго России</t>
  </si>
  <si>
    <t>МВт</t>
  </si>
  <si>
    <t>Итого за период реализации инвестиционной программы</t>
  </si>
  <si>
    <t>МВ×А</t>
  </si>
  <si>
    <t>Мвар</t>
  </si>
  <si>
    <t>План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</si>
  <si>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</si>
  <si>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</si>
  <si>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</si>
  <si>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</si>
  <si>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9</t>
  </si>
  <si>
    <t>Предложение по корректировке утвержденного плана</t>
  </si>
  <si>
    <t>Краткое обоснование  корректировки утвержденного плана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</si>
  <si>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</si>
  <si>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</si>
  <si>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</si>
  <si>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</si>
  <si>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</si>
  <si>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</si>
  <si>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</si>
  <si>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</si>
  <si>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</si>
  <si>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</si>
  <si>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</si>
  <si>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</si>
  <si>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</si>
  <si>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</si>
  <si>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км ЛЭП</t>
  </si>
  <si>
    <t>Первоначальная стоимость принимаемых к учету основных средств и нематериальных активов, млн рублей (без НДС)</t>
  </si>
  <si>
    <t xml:space="preserve">                                                         полное наименование субъекта электроэнергетики</t>
  </si>
  <si>
    <t>Принятие основных средств и нематериальных активов к бухгалтерскому учету</t>
  </si>
  <si>
    <t>Приложение  № 4</t>
  </si>
  <si>
    <t xml:space="preserve">План </t>
  </si>
  <si>
    <t>Утвержденный план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</si>
  <si>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</si>
  <si>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</si>
  <si>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</si>
  <si>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</si>
  <si>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</si>
  <si>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</si>
  <si>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</si>
  <si>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</si>
  <si>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</si>
  <si>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</si>
  <si>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</si>
  <si>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</si>
  <si>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</si>
  <si>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</si>
  <si>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</si>
  <si>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</si>
  <si>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</si>
  <si>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</si>
  <si>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</si>
  <si>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</si>
  <si>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</si>
  <si>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</si>
  <si>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</si>
  <si>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</si>
  <si>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</si>
  <si>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</si>
  <si>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</si>
  <si>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</si>
  <si>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</si>
  <si>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</si>
  <si>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</si>
  <si>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</si>
  <si>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</si>
  <si>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</si>
  <si>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</si>
  <si>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</si>
  <si>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</si>
  <si>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</si>
  <si>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</si>
  <si>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</si>
  <si>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</si>
  <si>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</si>
  <si>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</si>
  <si>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</si>
  <si>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</si>
  <si>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</si>
  <si>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</si>
  <si>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</si>
  <si>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</si>
  <si>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</si>
  <si>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</si>
  <si>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</si>
  <si>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</si>
  <si>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</si>
  <si>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</si>
  <si>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</si>
  <si>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</si>
  <si>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</si>
  <si>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</si>
  <si>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</si>
  <si>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</si>
  <si>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</si>
  <si>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</si>
  <si>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</si>
  <si>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</si>
  <si>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</si>
  <si>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</si>
  <si>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</si>
  <si>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</si>
  <si>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</si>
  <si>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</si>
  <si>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</si>
  <si>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</si>
  <si>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</si>
  <si>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</si>
  <si>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</si>
  <si>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</si>
  <si>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</si>
  <si>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</si>
  <si>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</si>
  <si>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</si>
  <si>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</si>
  <si>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</si>
  <si>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</si>
  <si>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</si>
  <si>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</si>
  <si>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</si>
  <si>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</si>
  <si>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</si>
  <si>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</si>
  <si>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</si>
  <si>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</si>
  <si>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</si>
  <si>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</si>
  <si>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</si>
  <si>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</si>
  <si>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</si>
  <si>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</si>
  <si>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</si>
  <si>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</si>
  <si>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</si>
  <si>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</si>
  <si>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</si>
  <si>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</si>
  <si>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</si>
  <si>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</si>
  <si>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</si>
  <si>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</si>
  <si>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</si>
  <si>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</si>
  <si>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</si>
  <si>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</si>
  <si>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</si>
  <si>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</si>
  <si>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</si>
  <si>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</si>
  <si>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</si>
  <si>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</si>
  <si>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</si>
  <si>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</si>
  <si>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</si>
  <si>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</si>
  <si>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</si>
  <si>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</si>
  <si>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</si>
  <si>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</si>
  <si>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</si>
  <si>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</si>
  <si>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</si>
  <si>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</si>
  <si>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</si>
  <si>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</si>
  <si>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</si>
  <si>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</si>
  <si>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</si>
  <si>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</si>
  <si>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</si>
  <si>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</si>
  <si>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</si>
  <si>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</si>
  <si>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</si>
  <si>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</si>
  <si>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</si>
  <si>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</si>
  <si>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</si>
  <si>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</si>
  <si>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</si>
  <si>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</si>
  <si>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</si>
  <si>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</si>
  <si>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</si>
  <si>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</si>
  <si>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</si>
  <si>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</si>
  <si>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</si>
  <si>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</si>
  <si>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</si>
  <si>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</si>
  <si>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</si>
  <si>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</si>
  <si>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</si>
  <si>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</si>
  <si>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</si>
  <si>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</si>
  <si>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</si>
  <si>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</si>
  <si>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</si>
  <si>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</si>
  <si>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</si>
  <si>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</si>
  <si>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</si>
  <si>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</si>
  <si>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</si>
  <si>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</si>
  <si>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</si>
  <si>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</si>
  <si>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</si>
  <si>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</si>
  <si>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</si>
  <si>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</si>
  <si>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</si>
  <si>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</si>
  <si>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</si>
  <si>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</si>
  <si>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</si>
  <si>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</si>
  <si>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</si>
  <si>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</si>
  <si>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</si>
  <si>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</si>
  <si>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</si>
  <si>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</si>
  <si>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</si>
  <si>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</si>
  <si>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</si>
  <si>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</si>
  <si>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</si>
  <si>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</si>
  <si>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</si>
  <si>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</si>
  <si>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</si>
  <si>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</si>
  <si>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</si>
  <si>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</si>
  <si>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</si>
  <si>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</si>
  <si>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</si>
  <si>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</si>
  <si>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</si>
  <si>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</si>
  <si>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 xml:space="preserve">Форма 4. План ввода основных средств 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</si>
  <si>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</si>
  <si>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</si>
  <si>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</si>
  <si>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</si>
  <si>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</si>
  <si>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</si>
  <si>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</si>
  <si>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</si>
  <si>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</si>
  <si>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</si>
  <si>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</si>
  <si>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</si>
  <si>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</si>
  <si>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</si>
  <si>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от 05.05.2016 № 380</t>
  </si>
  <si>
    <t>2020 Год</t>
  </si>
  <si>
    <t>2021 Год</t>
  </si>
  <si>
    <t>2022 Год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</si>
  <si>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</si>
  <si>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</si>
  <si>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</si>
  <si>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</si>
  <si>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</si>
  <si>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</si>
  <si>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</si>
  <si>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</si>
  <si>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</si>
  <si>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</si>
  <si>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</si>
  <si>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</si>
  <si>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</si>
  <si>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</si>
  <si>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</si>
  <si>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</si>
  <si>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</si>
  <si>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</si>
  <si>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</si>
  <si>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</si>
  <si>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</si>
  <si>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</si>
  <si>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</si>
  <si>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</si>
  <si>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</si>
  <si>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</si>
  <si>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</si>
  <si>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</si>
  <si>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</si>
  <si>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</si>
  <si>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</si>
  <si>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</si>
  <si>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</si>
  <si>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</si>
  <si>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</si>
  <si>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</si>
  <si>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</si>
  <si>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</si>
  <si>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</si>
  <si>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</si>
  <si>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</si>
  <si>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</si>
  <si>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</si>
  <si>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</si>
  <si>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</si>
  <si>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</si>
  <si>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</si>
  <si>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</si>
  <si>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</si>
  <si>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</si>
  <si>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</si>
  <si>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</si>
  <si>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</si>
  <si>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</si>
  <si>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</si>
  <si>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</si>
  <si>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</si>
  <si>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</si>
  <si>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</si>
  <si>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</si>
  <si>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</si>
  <si>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</si>
  <si>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</si>
  <si>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</si>
  <si>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</si>
  <si>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</si>
  <si>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</si>
  <si>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</si>
  <si>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</si>
  <si>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</si>
  <si>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</si>
  <si>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</si>
  <si>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</si>
  <si>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</si>
  <si>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</si>
  <si>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</si>
  <si>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</si>
  <si>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</si>
  <si>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</si>
  <si>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</si>
  <si>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</si>
  <si>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</si>
  <si>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</si>
  <si>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</si>
  <si>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</si>
  <si>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</si>
  <si>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</si>
  <si>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</si>
  <si>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</si>
  <si>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</si>
  <si>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</si>
  <si>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</si>
  <si>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</si>
  <si>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</si>
  <si>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</si>
  <si>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</si>
  <si>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</si>
  <si>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</si>
  <si>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</si>
  <si>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</si>
  <si>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</si>
  <si>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</si>
  <si>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</si>
  <si>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</si>
  <si>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</si>
  <si>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</si>
  <si>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</si>
  <si>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</si>
  <si>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</si>
  <si>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</si>
  <si>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</si>
  <si>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</si>
  <si>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</si>
  <si>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 xml:space="preserve">Принятие основных средств и нематериальных активов к бухгалтерскому учету в 2019 году </t>
  </si>
  <si>
    <t>2023 Год</t>
  </si>
  <si>
    <t>2024 Год</t>
  </si>
  <si>
    <t>Недостаток источников финансирования в регулируемых тарифах на 2019 год. Пересмотр существующей схемы электроснабжения, вследствие подачи заявки АО «РКЗ «Командор» на увеличение присоединенной мощности.</t>
  </si>
  <si>
    <t>Договор №110 от 27.02.2020 г.</t>
  </si>
  <si>
    <t>Проект перенесен. Перераспределение затрат на более приоритетные проекты.</t>
  </si>
  <si>
    <t>Удорожание ИПР произошло в связи с закупкой более экономичной, технологически экологичной и грузоподъемной модели с двухрядной кабиной.</t>
  </si>
  <si>
    <t>Новый проект. Необходимость обслуживания ранее установленных ВЭУ.</t>
  </si>
  <si>
    <t>без НДС</t>
  </si>
  <si>
    <t>другое</t>
  </si>
  <si>
    <t>реквизиты решения органа исполнительной власти, утвердившего инвестиционную программу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</si>
  <si>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</si>
  <si>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</si>
  <si>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</si>
  <si>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</si>
  <si>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</si>
  <si>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</si>
  <si>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</si>
  <si>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</si>
  <si>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</si>
  <si>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</si>
  <si>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</si>
  <si>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</si>
  <si>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</si>
  <si>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</si>
  <si>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Номер группы инвестиционных проектов</t>
  </si>
  <si>
    <t>Идентификатор инвестиционного проекта</t>
  </si>
  <si>
    <t>Удорожание ИПР произошло в связи с фактическим наличием необходимой модели минипогрузчика у единственного официального представителя в РФ компании-производителя.</t>
  </si>
  <si>
    <t>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</si>
  <si>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Износ 100%.</t>
  </si>
  <si>
    <t xml:space="preserve">Новый проект. Необходимость закупки обусловлена выходом их строя имеющегося многофункционального устройства. </t>
  </si>
  <si>
    <t>Новый проект. Коррозионный износ металлоконструкций тыльной стены здания водонасосной.</t>
  </si>
  <si>
    <t>Новый проект. Значительный износ трубопровода. Повышение надежности электроснабжения.</t>
  </si>
  <si>
    <t>Новый проект. Моральный и физический износ 100%. Выработкой ресурса элементами КИП.</t>
  </si>
  <si>
    <t>Новый проект. Необходимость реконструкции обусловлена выработкой ресурса, а также результатами проведения экспертных обследований.</t>
  </si>
  <si>
    <t>Новый проект. Необходимость замены комплектующих элементов. Реализация указанного мероприятия планируется во исполнение, в том числе, положений федерального закона от 23.11.2009 № 261-ФЗ «Об энергосбережении и о повышении энергетической эффективности».</t>
  </si>
  <si>
    <t>Новый проект.  Обеспечение антитеррористической защищенности ПС и предотвращение несанкционированного проникновения посторонних лиц на территорию ПС, в рамках исполнения Федеральных законов от 21.07.2011 г. №256-ФЗ, от 21.07.1997 г. №116-ФЗ, от 21.12.1994 г. №69-ФЗ.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</si>
  <si>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 Выполнение устройства электроцеха, строительства гаража необходимо для монтажа новых ДГ, содержания техники и производства ремонтных работ.</t>
  </si>
  <si>
    <t>Новый проект.  Обеспечение пожарной безопасности, антитеррористической защищенности объекта ТЭК и предотвращение несанкционированного проникновения посторонних лиц на территорию объекта ТЭК, в рамках исполнения Федеральных законов от 21.07.2011 г. №256-ФЗ, от 21.07.1997 г. №116-ФЗ, от 21.12.1994 г. №69-ФЗ.</t>
  </si>
  <si>
    <t>Снижение стоимости ИПР. Перераспределение затрат на более приоритетные проекты.</t>
  </si>
  <si>
    <t>Утвержденные плановые значения показателей приведены в соответствии с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</si>
  <si>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</si>
  <si>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</si>
  <si>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</si>
  <si>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</si>
  <si>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</si>
  <si>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</si>
  <si>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</si>
  <si>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</si>
  <si>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</si>
  <si>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Удорожание ИПР произошло в связи с необходимостью закупки третьего ДГ, по причине 100% износа оборудования, отсутствия запасных частей на заводе-изготовителе. Необходимость обеспечения 2 категории надежности, в т.ч. социально-значимых объектов и населения, покрытия пиковых нагрузок в период путины. Необходимость технологических присоединений дополнительных мощностей Заявителей.</t>
  </si>
  <si>
    <t>Новый проект. Технологическое присоединение вновь смонтированных ДГ к существующей распределительной сети.</t>
  </si>
  <si>
    <t>Новый проект. Необходимость осуществления технологических присоединений потребителей до 150 кВт. Увеличение пропускной способности и надежности энергоснабжения.</t>
  </si>
  <si>
    <t>Новый проект. Организация удаленного мониторинга и управление сетевым оборудованием, повышение оперативного реагирования и надежности электроснабжения.</t>
  </si>
  <si>
    <t>Новый проект. Замена существующего изношенного оборудования, с  увеличением мощности в целях перспективного развития.</t>
  </si>
  <si>
    <t xml:space="preserve">Новый проект. Хранение приобретаемых оборудования и материалов. </t>
  </si>
  <si>
    <t>Новый проект. Увеличение пропускной способности и надежности электроснабжения, а также реализация будущих технологических присоединений.</t>
  </si>
  <si>
    <t>Увеличение стоимости ИПР в связи с увеличением стоимости автотехники (падение курса рубля) с момента формирования плана по данному мероприятию. Необходимость закупки для производства монтажных и ремонтных работ на электросетевом оборудовании.</t>
  </si>
  <si>
    <t>Новый проект. Очистка производственных территорий (ДЭС, ТП, ВЭУ, ЛЭП)</t>
  </si>
  <si>
    <t>Новый проект. Производство земляных работ и очистка производственных территорий.</t>
  </si>
  <si>
    <t>Недостаток источников финансирования в регулируемых тарифах на 2019 год. Ячейка необходима для технологического присоединения нового дизель-генератора, в связи с отсутствием необходимой технической информации до момента поставки ДГ.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</si>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</sst>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0_ ;\-#,##0.00\ "/>
    <numFmt numFmtId="169" formatCode="#,##0.0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8">
    <xf numFmtId="0" fontId="0" fillId="0" borderId="0" xfId="0"/>
    <xf numFmtId="0" fontId="12" fillId="0" borderId="0" xfId="46" applyFont="1" applyFill="1" applyBorder="1" applyAlignment="1"/>
    <xf numFmtId="0" fontId="12" fillId="0" borderId="0" xfId="37" applyFont="1" applyFill="1" applyAlignment="1"/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11" fillId="0" borderId="0" xfId="37" applyFont="1" applyFill="1"/>
    <xf numFmtId="0" fontId="11" fillId="0" borderId="0" xfId="37" applyFont="1" applyFill="1" applyAlignment="1">
      <alignment horizontal="right"/>
    </xf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33" fillId="0" borderId="0" xfId="37" applyFont="1" applyFill="1" applyAlignment="1"/>
    <xf numFmtId="0" fontId="11" fillId="0" borderId="0" xfId="37" applyFont="1" applyFill="1" applyAlignment="1"/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 vertical="center"/>
    </xf>
    <xf numFmtId="2" fontId="33" fillId="0" borderId="0" xfId="37" applyNumberFormat="1" applyFont="1" applyFill="1" applyBorder="1" applyAlignment="1">
      <alignment horizontal="center" vertical="center"/>
    </xf>
    <xf numFmtId="2" fontId="11" fillId="0" borderId="0" xfId="37" applyNumberFormat="1" applyFont="1" applyFill="1" applyBorder="1" applyAlignment="1">
      <alignment vertical="center"/>
    </xf>
    <xf numFmtId="4" fontId="11" fillId="0" borderId="0" xfId="37" applyNumberFormat="1" applyFont="1" applyFill="1" applyAlignment="1">
      <alignment horizontal="center" vertical="center"/>
    </xf>
    <xf numFmtId="0" fontId="12" fillId="0" borderId="12" xfId="46" applyFont="1" applyFill="1" applyBorder="1" applyAlignment="1"/>
    <xf numFmtId="4" fontId="11" fillId="0" borderId="12" xfId="46" applyNumberFormat="1" applyFont="1" applyFill="1" applyBorder="1" applyAlignment="1">
      <alignment horizontal="center" vertical="center"/>
    </xf>
    <xf numFmtId="4" fontId="11" fillId="0" borderId="0" xfId="46" applyNumberFormat="1" applyFont="1" applyFill="1" applyBorder="1" applyAlignment="1">
      <alignment horizontal="center" vertical="center"/>
    </xf>
    <xf numFmtId="0" fontId="39" fillId="0" borderId="0" xfId="55" applyFont="1" applyFill="1" applyAlignment="1">
      <alignment vertical="center"/>
    </xf>
    <xf numFmtId="0" fontId="39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vertical="top"/>
    </xf>
    <xf numFmtId="0" fontId="11" fillId="0" borderId="0" xfId="55" applyFont="1" applyFill="1" applyAlignment="1">
      <alignment horizontal="center" vertical="center"/>
    </xf>
    <xf numFmtId="0" fontId="12" fillId="0" borderId="0" xfId="44" applyFont="1" applyFill="1" applyBorder="1" applyAlignment="1"/>
    <xf numFmtId="0" fontId="12" fillId="0" borderId="0" xfId="45" applyFont="1" applyFill="1" applyBorder="1" applyAlignment="1">
      <alignment vertical="center"/>
    </xf>
    <xf numFmtId="0" fontId="12" fillId="0" borderId="0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0" xfId="37" applyFont="1" applyFill="1" applyAlignment="1">
      <alignment horizontal="center"/>
    </xf>
    <xf numFmtId="0" fontId="33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12" fillId="0" borderId="0" xfId="37" applyFont="1" applyFill="1"/>
    <xf numFmtId="0" fontId="12" fillId="0" borderId="0" xfId="37" applyFont="1" applyFill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9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8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8" fillId="25" borderId="10" xfId="55" applyNumberFormat="1" applyFont="1" applyFill="1" applyBorder="1" applyAlignment="1">
      <alignment horizontal="center" vertical="center" wrapText="1"/>
    </xf>
    <xf numFmtId="167" fontId="38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4" fontId="12" fillId="0" borderId="0" xfId="37" applyNumberFormat="1" applyFont="1" applyFill="1" applyAlignment="1">
      <alignment horizontal="center" vertical="center"/>
    </xf>
    <xf numFmtId="0" fontId="11" fillId="0" borderId="0" xfId="46" applyFont="1" applyFill="1" applyBorder="1" applyAlignment="1">
      <alignment horizontal="right"/>
    </xf>
    <xf numFmtId="0" fontId="12" fillId="25" borderId="0" xfId="37" applyFont="1" applyFill="1"/>
    <xf numFmtId="4" fontId="11" fillId="25" borderId="0" xfId="37" applyNumberFormat="1" applyFont="1" applyFill="1" applyAlignment="1">
      <alignment horizontal="center" vertical="center"/>
    </xf>
    <xf numFmtId="4" fontId="11" fillId="26" borderId="0" xfId="37" applyNumberFormat="1" applyFont="1" applyFill="1" applyAlignment="1">
      <alignment horizontal="center" vertical="center"/>
    </xf>
    <xf numFmtId="0" fontId="11" fillId="25" borderId="0" xfId="37" applyFont="1" applyFill="1"/>
    <xf numFmtId="0" fontId="11" fillId="25" borderId="0" xfId="37" applyFont="1" applyFill="1" applyAlignment="1">
      <alignment horizontal="center" vertical="center"/>
    </xf>
    <xf numFmtId="0" fontId="11" fillId="26" borderId="0" xfId="37" applyFont="1" applyFill="1"/>
    <xf numFmtId="0" fontId="11" fillId="26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12" fillId="0" borderId="12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12" fillId="24" borderId="10" xfId="0" applyFont="1" applyFill="1" applyBorder="1" applyAlignment="1">
      <alignment horizontal="center" vertical="center" wrapText="1"/>
    </xf>
    <xf numFmtId="164" fontId="12" fillId="25" borderId="10" xfId="0" applyNumberFormat="1" applyFont="1" applyFill="1" applyBorder="1" applyAlignment="1">
      <alignment horizontal="center" vertical="center" wrapText="1"/>
    </xf>
    <xf numFmtId="164" fontId="12" fillId="26" borderId="10" xfId="0" applyNumberFormat="1" applyFont="1" applyFill="1" applyBorder="1" applyAlignment="1">
      <alignment horizontal="center" vertical="center" wrapText="1"/>
    </xf>
    <xf numFmtId="164" fontId="12" fillId="28" borderId="10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0" fontId="12" fillId="25" borderId="10" xfId="0" applyFont="1" applyFill="1" applyBorder="1" applyAlignment="1">
      <alignment horizontal="center" vertical="center" wrapText="1"/>
    </xf>
    <xf numFmtId="164" fontId="11" fillId="25" borderId="10" xfId="0" applyNumberFormat="1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2" fillId="26" borderId="10" xfId="0" applyFont="1" applyFill="1" applyBorder="1" applyAlignment="1">
      <alignment horizontal="center" vertical="center" wrapText="1"/>
    </xf>
    <xf numFmtId="4" fontId="12" fillId="26" borderId="10" xfId="0" applyNumberFormat="1" applyFont="1" applyFill="1" applyBorder="1" applyAlignment="1">
      <alignment horizontal="center" vertical="center" wrapText="1"/>
    </xf>
    <xf numFmtId="168" fontId="12" fillId="26" borderId="10" xfId="0" applyNumberFormat="1" applyFont="1" applyFill="1" applyBorder="1" applyAlignment="1">
      <alignment horizontal="center" vertical="center" wrapText="1"/>
    </xf>
    <xf numFmtId="0" fontId="12" fillId="27" borderId="10" xfId="0" applyFont="1" applyFill="1" applyBorder="1" applyAlignment="1">
      <alignment horizontal="center" vertical="center" wrapText="1"/>
    </xf>
    <xf numFmtId="0" fontId="11" fillId="27" borderId="10" xfId="0" applyFont="1" applyFill="1" applyBorder="1" applyAlignment="1">
      <alignment horizontal="center" vertical="center" wrapText="1"/>
    </xf>
    <xf numFmtId="0" fontId="11" fillId="26" borderId="10" xfId="0" applyFont="1" applyFill="1" applyBorder="1" applyAlignment="1">
      <alignment horizontal="center" vertical="center" wrapText="1"/>
    </xf>
    <xf numFmtId="0" fontId="11" fillId="25" borderId="10" xfId="0" applyNumberFormat="1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/>
    </xf>
    <xf numFmtId="0" fontId="12" fillId="0" borderId="13" xfId="45" applyFont="1" applyFill="1" applyBorder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2" xfId="45" applyFont="1" applyFill="1" applyBorder="1" applyAlignment="1">
      <alignment horizontal="center" vertical="center"/>
    </xf>
    <xf numFmtId="0" fontId="11" fillId="0" borderId="0" xfId="44" applyFont="1" applyFill="1" applyBorder="1" applyAlignment="1">
      <alignment horizontal="center"/>
    </xf>
    <xf numFmtId="0" fontId="12" fillId="0" borderId="0" xfId="37" applyFont="1" applyFill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33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11" fillId="26" borderId="10" xfId="0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N151"/>
  <sheetViews>
    <sheetView tabSelected="1" view="pageBreakPreview" topLeftCell="A2" zoomScale="55" zoomScaleNormal="55" zoomScaleSheetLayoutView="55" workbookViewId="0">
      <pane ySplit="18" topLeftCell="A20" activePane="bottomLeft" state="frozen"/>
      <selection activeCell="A2" sqref="A2"/>
      <selection pane="bottomLeft" activeCell="E36" sqref="E36"/>
    </sheetView>
  </sheetViews>
  <sheetFormatPr defaultRowHeight="15.75"/>
  <cols>
    <col min="1" max="1" width="11.625" style="5" customWidth="1"/>
    <col min="2" max="2" width="68" style="8" customWidth="1"/>
    <col min="3" max="5" width="15.625" style="5" customWidth="1"/>
    <col min="6" max="6" width="17.625" style="5" customWidth="1"/>
    <col min="7" max="12" width="8.625" style="5" customWidth="1"/>
    <col min="13" max="13" width="17.625" style="5" customWidth="1"/>
    <col min="14" max="19" width="8.625" style="5" customWidth="1"/>
    <col min="20" max="20" width="17.625" style="5" customWidth="1"/>
    <col min="21" max="26" width="8.625" style="5" customWidth="1"/>
    <col min="27" max="27" width="17.625" style="5" customWidth="1"/>
    <col min="28" max="33" width="8.625" style="5" customWidth="1"/>
    <col min="34" max="34" width="17.625" style="5" customWidth="1"/>
    <col min="35" max="40" width="8.625" style="5" customWidth="1"/>
    <col min="41" max="41" width="17.625" style="5" customWidth="1"/>
    <col min="42" max="47" width="8.625" style="5" customWidth="1"/>
    <col min="48" max="48" width="17.625" style="5" customWidth="1"/>
    <col min="49" max="54" width="8.625" style="5" customWidth="1"/>
    <col min="55" max="55" width="17.625" style="5" customWidth="1"/>
    <col min="56" max="61" width="8.625" style="5" customWidth="1"/>
    <col min="62" max="62" width="17.625" style="5" customWidth="1"/>
    <col min="63" max="68" width="8.625" style="5" customWidth="1"/>
    <col min="69" max="69" width="17.625" style="5" customWidth="1"/>
    <col min="70" max="75" width="8.625" style="5" customWidth="1"/>
    <col min="76" max="76" width="17.625" style="5" customWidth="1"/>
    <col min="77" max="82" width="8.625" style="5" customWidth="1"/>
    <col min="83" max="83" width="17.625" style="5" customWidth="1"/>
    <col min="84" max="89" width="8.625" style="5" customWidth="1"/>
    <col min="90" max="90" width="17.625" style="5" customWidth="1"/>
    <col min="91" max="96" width="8.625" style="5" customWidth="1"/>
    <col min="97" max="97" width="17.625" style="5" customWidth="1"/>
    <col min="98" max="103" width="8.625" style="5" customWidth="1"/>
    <col min="104" max="104" width="45.625" style="5" customWidth="1"/>
    <col min="105" max="105" width="5.625" style="5" customWidth="1"/>
    <col min="106" max="106" width="9.5" style="5" customWidth="1"/>
    <col min="107" max="108" width="15.625" style="32" customWidth="1"/>
    <col min="109" max="112" width="5.625" style="5" customWidth="1"/>
    <col min="113" max="114" width="5" style="5" customWidth="1"/>
    <col min="115" max="115" width="12.875" style="5" customWidth="1"/>
    <col min="116" max="125" width="5" style="5" customWidth="1"/>
    <col min="126" max="16384" width="9" style="5"/>
  </cols>
  <sheetData>
    <row r="1" spans="1:118" ht="18.75">
      <c r="CZ1" s="3" t="s">
        <v>31</v>
      </c>
    </row>
    <row r="2" spans="1:118" ht="18.75">
      <c r="CZ2" s="4" t="s">
        <v>0</v>
      </c>
    </row>
    <row r="3" spans="1:118" ht="18.75">
      <c r="CZ3" s="4" t="s">
        <v>259</v>
      </c>
    </row>
    <row r="4" spans="1:118">
      <c r="A4" s="102" t="s">
        <v>244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</row>
    <row r="5" spans="1:118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</row>
    <row r="6" spans="1:118" ht="18.75">
      <c r="A6" s="103" t="s">
        <v>291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3"/>
      <c r="DD6" s="23"/>
      <c r="DE6" s="22"/>
      <c r="DF6" s="22"/>
      <c r="DG6" s="22"/>
      <c r="DH6" s="22"/>
      <c r="DI6" s="22"/>
      <c r="DJ6" s="22"/>
      <c r="DK6" s="22"/>
      <c r="DL6" s="22"/>
      <c r="DM6" s="22"/>
      <c r="DN6" s="22"/>
    </row>
    <row r="7" spans="1:118">
      <c r="A7" s="104" t="s">
        <v>29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5"/>
      <c r="DD7" s="25"/>
      <c r="DE7" s="24"/>
      <c r="DF7" s="24"/>
      <c r="DG7" s="24"/>
      <c r="DH7" s="24"/>
      <c r="DI7" s="24"/>
      <c r="DJ7" s="24"/>
      <c r="DK7" s="24"/>
      <c r="DL7" s="24"/>
      <c r="DM7" s="24"/>
    </row>
    <row r="8" spans="1:118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24"/>
      <c r="DB8" s="24"/>
      <c r="DC8" s="25"/>
      <c r="DD8" s="25"/>
      <c r="DE8" s="24"/>
      <c r="DF8" s="24"/>
      <c r="DG8" s="24"/>
      <c r="DH8" s="24"/>
      <c r="DI8" s="24"/>
      <c r="DJ8" s="24"/>
      <c r="DK8" s="24"/>
      <c r="DL8" s="24"/>
      <c r="DM8" s="24"/>
    </row>
    <row r="9" spans="1:118">
      <c r="A9" s="101" t="s">
        <v>292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</row>
    <row r="10" spans="1:118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N10" s="6"/>
    </row>
    <row r="11" spans="1:118" ht="18.75">
      <c r="A11" s="105" t="s">
        <v>416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7"/>
      <c r="DA11" s="9"/>
      <c r="DB11" s="9"/>
      <c r="DC11" s="31"/>
      <c r="DD11" s="31"/>
      <c r="DE11" s="9"/>
      <c r="DF11" s="9"/>
      <c r="DG11" s="9"/>
      <c r="DH11" s="9"/>
      <c r="DI11" s="9"/>
      <c r="DJ11" s="9"/>
      <c r="DK11" s="9"/>
      <c r="DL11" s="9"/>
      <c r="DM11" s="9"/>
    </row>
    <row r="12" spans="1:118">
      <c r="A12" s="106" t="s">
        <v>386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8"/>
      <c r="DA12" s="10"/>
      <c r="DB12" s="10"/>
      <c r="DE12" s="10"/>
      <c r="DF12" s="10"/>
      <c r="DG12" s="10"/>
      <c r="DH12" s="10"/>
      <c r="DI12" s="10"/>
      <c r="DJ12" s="10"/>
      <c r="DK12" s="10"/>
      <c r="DL12" s="10"/>
      <c r="DM12" s="10"/>
    </row>
    <row r="13" spans="1:118" ht="15.75" customHeight="1">
      <c r="A13" s="19"/>
      <c r="B13" s="73"/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1"/>
      <c r="CZ13" s="64" t="s">
        <v>384</v>
      </c>
      <c r="DA13" s="1"/>
      <c r="DB13" s="1"/>
      <c r="DC13" s="15"/>
      <c r="DD13" s="15"/>
      <c r="DE13" s="1"/>
      <c r="DF13" s="1"/>
      <c r="DG13" s="1"/>
      <c r="DH13" s="1"/>
      <c r="DI13" s="1"/>
      <c r="DJ13" s="1"/>
      <c r="DK13" s="1"/>
    </row>
    <row r="14" spans="1:118" ht="24.75" customHeight="1">
      <c r="A14" s="94" t="s">
        <v>401</v>
      </c>
      <c r="B14" s="94" t="s">
        <v>7</v>
      </c>
      <c r="C14" s="94" t="s">
        <v>402</v>
      </c>
      <c r="D14" s="94" t="s">
        <v>28</v>
      </c>
      <c r="E14" s="94"/>
      <c r="F14" s="97" t="s">
        <v>376</v>
      </c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2" t="s">
        <v>30</v>
      </c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  <c r="BY14" s="93"/>
      <c r="BZ14" s="93"/>
      <c r="CA14" s="93"/>
      <c r="CB14" s="93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4" t="s">
        <v>12</v>
      </c>
      <c r="DA14" s="27"/>
      <c r="DB14" s="27"/>
      <c r="DC14" s="28"/>
      <c r="DD14" s="28"/>
      <c r="DE14" s="27"/>
      <c r="DF14" s="27"/>
      <c r="DG14" s="27"/>
      <c r="DH14" s="27"/>
      <c r="DI14" s="27"/>
      <c r="DJ14" s="27"/>
      <c r="DK14" s="27"/>
    </row>
    <row r="15" spans="1:118" ht="19.5" customHeight="1">
      <c r="A15" s="94"/>
      <c r="B15" s="94"/>
      <c r="C15" s="94"/>
      <c r="D15" s="94"/>
      <c r="E15" s="94"/>
      <c r="F15" s="99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92" t="s">
        <v>260</v>
      </c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2" t="s">
        <v>261</v>
      </c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2" t="s">
        <v>262</v>
      </c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2" t="s">
        <v>377</v>
      </c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2" t="s">
        <v>378</v>
      </c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3"/>
      <c r="CL15" s="95" t="s">
        <v>2</v>
      </c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4"/>
    </row>
    <row r="16" spans="1:118" ht="30.75" customHeight="1">
      <c r="A16" s="94"/>
      <c r="B16" s="94"/>
      <c r="C16" s="94"/>
      <c r="D16" s="94"/>
      <c r="E16" s="94"/>
      <c r="F16" s="92" t="s">
        <v>33</v>
      </c>
      <c r="G16" s="93"/>
      <c r="H16" s="93"/>
      <c r="I16" s="93"/>
      <c r="J16" s="93"/>
      <c r="K16" s="93"/>
      <c r="L16" s="93"/>
      <c r="M16" s="95" t="s">
        <v>11</v>
      </c>
      <c r="N16" s="96"/>
      <c r="O16" s="96"/>
      <c r="P16" s="96"/>
      <c r="Q16" s="96"/>
      <c r="R16" s="96"/>
      <c r="S16" s="96"/>
      <c r="T16" s="92" t="s">
        <v>33</v>
      </c>
      <c r="U16" s="93"/>
      <c r="V16" s="93"/>
      <c r="W16" s="93"/>
      <c r="X16" s="93"/>
      <c r="Y16" s="93"/>
      <c r="Z16" s="93"/>
      <c r="AA16" s="95" t="s">
        <v>11</v>
      </c>
      <c r="AB16" s="96"/>
      <c r="AC16" s="96"/>
      <c r="AD16" s="96"/>
      <c r="AE16" s="96"/>
      <c r="AF16" s="96"/>
      <c r="AG16" s="96"/>
      <c r="AH16" s="92" t="s">
        <v>5</v>
      </c>
      <c r="AI16" s="93"/>
      <c r="AJ16" s="93"/>
      <c r="AK16" s="93"/>
      <c r="AL16" s="93"/>
      <c r="AM16" s="93"/>
      <c r="AN16" s="93"/>
      <c r="AO16" s="95" t="s">
        <v>11</v>
      </c>
      <c r="AP16" s="96"/>
      <c r="AQ16" s="96"/>
      <c r="AR16" s="96"/>
      <c r="AS16" s="96"/>
      <c r="AT16" s="96"/>
      <c r="AU16" s="96"/>
      <c r="AV16" s="92" t="s">
        <v>5</v>
      </c>
      <c r="AW16" s="93"/>
      <c r="AX16" s="93"/>
      <c r="AY16" s="93"/>
      <c r="AZ16" s="93"/>
      <c r="BA16" s="93"/>
      <c r="BB16" s="93"/>
      <c r="BC16" s="95" t="s">
        <v>11</v>
      </c>
      <c r="BD16" s="96"/>
      <c r="BE16" s="96"/>
      <c r="BF16" s="96"/>
      <c r="BG16" s="96"/>
      <c r="BH16" s="96"/>
      <c r="BI16" s="96"/>
      <c r="BJ16" s="92" t="s">
        <v>5</v>
      </c>
      <c r="BK16" s="93"/>
      <c r="BL16" s="93"/>
      <c r="BM16" s="93"/>
      <c r="BN16" s="93"/>
      <c r="BO16" s="93"/>
      <c r="BP16" s="93"/>
      <c r="BQ16" s="95" t="s">
        <v>11</v>
      </c>
      <c r="BR16" s="96"/>
      <c r="BS16" s="96"/>
      <c r="BT16" s="96"/>
      <c r="BU16" s="96"/>
      <c r="BV16" s="96"/>
      <c r="BW16" s="96"/>
      <c r="BX16" s="92" t="s">
        <v>5</v>
      </c>
      <c r="BY16" s="93"/>
      <c r="BZ16" s="93"/>
      <c r="CA16" s="93"/>
      <c r="CB16" s="93"/>
      <c r="CC16" s="93"/>
      <c r="CD16" s="93"/>
      <c r="CE16" s="95" t="s">
        <v>11</v>
      </c>
      <c r="CF16" s="96"/>
      <c r="CG16" s="96"/>
      <c r="CH16" s="96"/>
      <c r="CI16" s="96"/>
      <c r="CJ16" s="96"/>
      <c r="CK16" s="96"/>
      <c r="CL16" s="92" t="s">
        <v>5</v>
      </c>
      <c r="CM16" s="93"/>
      <c r="CN16" s="93"/>
      <c r="CO16" s="93"/>
      <c r="CP16" s="93"/>
      <c r="CQ16" s="93"/>
      <c r="CR16" s="93"/>
      <c r="CS16" s="95" t="s">
        <v>11</v>
      </c>
      <c r="CT16" s="96"/>
      <c r="CU16" s="96"/>
      <c r="CV16" s="96"/>
      <c r="CW16" s="96"/>
      <c r="CX16" s="96"/>
      <c r="CY16" s="96"/>
      <c r="CZ16" s="94"/>
    </row>
    <row r="17" spans="1:108" ht="37.5" customHeight="1">
      <c r="A17" s="94"/>
      <c r="B17" s="94"/>
      <c r="C17" s="94"/>
      <c r="D17" s="94" t="s">
        <v>32</v>
      </c>
      <c r="E17" s="94" t="s">
        <v>11</v>
      </c>
      <c r="F17" s="29" t="s">
        <v>9</v>
      </c>
      <c r="G17" s="92" t="s">
        <v>8</v>
      </c>
      <c r="H17" s="93"/>
      <c r="I17" s="93"/>
      <c r="J17" s="93"/>
      <c r="K17" s="93"/>
      <c r="L17" s="93"/>
      <c r="M17" s="29" t="s">
        <v>9</v>
      </c>
      <c r="N17" s="92" t="s">
        <v>8</v>
      </c>
      <c r="O17" s="93"/>
      <c r="P17" s="93"/>
      <c r="Q17" s="93"/>
      <c r="R17" s="93"/>
      <c r="S17" s="93"/>
      <c r="T17" s="29" t="s">
        <v>9</v>
      </c>
      <c r="U17" s="92" t="s">
        <v>8</v>
      </c>
      <c r="V17" s="93"/>
      <c r="W17" s="93"/>
      <c r="X17" s="93"/>
      <c r="Y17" s="93"/>
      <c r="Z17" s="93"/>
      <c r="AA17" s="29" t="s">
        <v>9</v>
      </c>
      <c r="AB17" s="92" t="s">
        <v>8</v>
      </c>
      <c r="AC17" s="93"/>
      <c r="AD17" s="93"/>
      <c r="AE17" s="93"/>
      <c r="AF17" s="93"/>
      <c r="AG17" s="93"/>
      <c r="AH17" s="29" t="s">
        <v>9</v>
      </c>
      <c r="AI17" s="92" t="s">
        <v>8</v>
      </c>
      <c r="AJ17" s="93"/>
      <c r="AK17" s="93"/>
      <c r="AL17" s="93"/>
      <c r="AM17" s="93"/>
      <c r="AN17" s="93"/>
      <c r="AO17" s="29" t="s">
        <v>9</v>
      </c>
      <c r="AP17" s="92" t="s">
        <v>8</v>
      </c>
      <c r="AQ17" s="93"/>
      <c r="AR17" s="93"/>
      <c r="AS17" s="93"/>
      <c r="AT17" s="93"/>
      <c r="AU17" s="93"/>
      <c r="AV17" s="29" t="s">
        <v>9</v>
      </c>
      <c r="AW17" s="92" t="s">
        <v>8</v>
      </c>
      <c r="AX17" s="93"/>
      <c r="AY17" s="93"/>
      <c r="AZ17" s="93"/>
      <c r="BA17" s="93"/>
      <c r="BB17" s="93"/>
      <c r="BC17" s="29" t="s">
        <v>9</v>
      </c>
      <c r="BD17" s="92" t="s">
        <v>8</v>
      </c>
      <c r="BE17" s="93"/>
      <c r="BF17" s="93"/>
      <c r="BG17" s="93"/>
      <c r="BH17" s="93"/>
      <c r="BI17" s="93"/>
      <c r="BJ17" s="29" t="s">
        <v>9</v>
      </c>
      <c r="BK17" s="92" t="s">
        <v>8</v>
      </c>
      <c r="BL17" s="93"/>
      <c r="BM17" s="93"/>
      <c r="BN17" s="93"/>
      <c r="BO17" s="93"/>
      <c r="BP17" s="93"/>
      <c r="BQ17" s="29" t="s">
        <v>9</v>
      </c>
      <c r="BR17" s="92" t="s">
        <v>8</v>
      </c>
      <c r="BS17" s="93"/>
      <c r="BT17" s="93"/>
      <c r="BU17" s="93"/>
      <c r="BV17" s="93"/>
      <c r="BW17" s="93"/>
      <c r="BX17" s="29" t="s">
        <v>9</v>
      </c>
      <c r="BY17" s="92" t="s">
        <v>8</v>
      </c>
      <c r="BZ17" s="93"/>
      <c r="CA17" s="93"/>
      <c r="CB17" s="93"/>
      <c r="CC17" s="93"/>
      <c r="CD17" s="93"/>
      <c r="CE17" s="29" t="s">
        <v>9</v>
      </c>
      <c r="CF17" s="92" t="s">
        <v>8</v>
      </c>
      <c r="CG17" s="93"/>
      <c r="CH17" s="93"/>
      <c r="CI17" s="93"/>
      <c r="CJ17" s="93"/>
      <c r="CK17" s="93"/>
      <c r="CL17" s="29" t="s">
        <v>9</v>
      </c>
      <c r="CM17" s="92" t="s">
        <v>8</v>
      </c>
      <c r="CN17" s="93"/>
      <c r="CO17" s="93"/>
      <c r="CP17" s="93"/>
      <c r="CQ17" s="93"/>
      <c r="CR17" s="93"/>
      <c r="CS17" s="29" t="s">
        <v>9</v>
      </c>
      <c r="CT17" s="92" t="s">
        <v>8</v>
      </c>
      <c r="CU17" s="93"/>
      <c r="CV17" s="93"/>
      <c r="CW17" s="93"/>
      <c r="CX17" s="93"/>
      <c r="CY17" s="93"/>
      <c r="CZ17" s="94"/>
    </row>
    <row r="18" spans="1:108" ht="66" customHeight="1">
      <c r="A18" s="94"/>
      <c r="B18" s="94"/>
      <c r="C18" s="94"/>
      <c r="D18" s="94"/>
      <c r="E18" s="94"/>
      <c r="F18" s="11" t="s">
        <v>6</v>
      </c>
      <c r="G18" s="11" t="s">
        <v>6</v>
      </c>
      <c r="H18" s="12" t="s">
        <v>3</v>
      </c>
      <c r="I18" s="12" t="s">
        <v>4</v>
      </c>
      <c r="J18" s="12" t="s">
        <v>27</v>
      </c>
      <c r="K18" s="12" t="s">
        <v>1</v>
      </c>
      <c r="L18" s="12" t="s">
        <v>385</v>
      </c>
      <c r="M18" s="11" t="s">
        <v>6</v>
      </c>
      <c r="N18" s="11" t="s">
        <v>6</v>
      </c>
      <c r="O18" s="12" t="s">
        <v>3</v>
      </c>
      <c r="P18" s="12" t="s">
        <v>4</v>
      </c>
      <c r="Q18" s="12" t="s">
        <v>27</v>
      </c>
      <c r="R18" s="12" t="s">
        <v>1</v>
      </c>
      <c r="S18" s="12" t="s">
        <v>385</v>
      </c>
      <c r="T18" s="11" t="s">
        <v>6</v>
      </c>
      <c r="U18" s="11" t="s">
        <v>6</v>
      </c>
      <c r="V18" s="12" t="s">
        <v>3</v>
      </c>
      <c r="W18" s="12" t="s">
        <v>4</v>
      </c>
      <c r="X18" s="12" t="s">
        <v>27</v>
      </c>
      <c r="Y18" s="12" t="s">
        <v>1</v>
      </c>
      <c r="Z18" s="12" t="s">
        <v>385</v>
      </c>
      <c r="AA18" s="11" t="s">
        <v>6</v>
      </c>
      <c r="AB18" s="11" t="s">
        <v>6</v>
      </c>
      <c r="AC18" s="12" t="s">
        <v>3</v>
      </c>
      <c r="AD18" s="12" t="s">
        <v>4</v>
      </c>
      <c r="AE18" s="12" t="s">
        <v>27</v>
      </c>
      <c r="AF18" s="12" t="s">
        <v>1</v>
      </c>
      <c r="AG18" s="12" t="s">
        <v>385</v>
      </c>
      <c r="AH18" s="11" t="s">
        <v>6</v>
      </c>
      <c r="AI18" s="11" t="s">
        <v>6</v>
      </c>
      <c r="AJ18" s="12" t="s">
        <v>3</v>
      </c>
      <c r="AK18" s="12" t="s">
        <v>4</v>
      </c>
      <c r="AL18" s="12" t="s">
        <v>27</v>
      </c>
      <c r="AM18" s="12" t="s">
        <v>1</v>
      </c>
      <c r="AN18" s="12" t="s">
        <v>385</v>
      </c>
      <c r="AO18" s="11" t="s">
        <v>6</v>
      </c>
      <c r="AP18" s="11" t="s">
        <v>6</v>
      </c>
      <c r="AQ18" s="12" t="s">
        <v>3</v>
      </c>
      <c r="AR18" s="12" t="s">
        <v>4</v>
      </c>
      <c r="AS18" s="12" t="s">
        <v>27</v>
      </c>
      <c r="AT18" s="12" t="s">
        <v>1</v>
      </c>
      <c r="AU18" s="12" t="s">
        <v>385</v>
      </c>
      <c r="AV18" s="11" t="s">
        <v>6</v>
      </c>
      <c r="AW18" s="11" t="s">
        <v>6</v>
      </c>
      <c r="AX18" s="12" t="s">
        <v>3</v>
      </c>
      <c r="AY18" s="12" t="s">
        <v>4</v>
      </c>
      <c r="AZ18" s="12" t="s">
        <v>27</v>
      </c>
      <c r="BA18" s="12" t="s">
        <v>1</v>
      </c>
      <c r="BB18" s="12" t="s">
        <v>385</v>
      </c>
      <c r="BC18" s="11" t="s">
        <v>6</v>
      </c>
      <c r="BD18" s="11" t="s">
        <v>6</v>
      </c>
      <c r="BE18" s="12" t="s">
        <v>3</v>
      </c>
      <c r="BF18" s="12" t="s">
        <v>4</v>
      </c>
      <c r="BG18" s="12" t="s">
        <v>27</v>
      </c>
      <c r="BH18" s="12" t="s">
        <v>1</v>
      </c>
      <c r="BI18" s="12" t="s">
        <v>385</v>
      </c>
      <c r="BJ18" s="11" t="s">
        <v>6</v>
      </c>
      <c r="BK18" s="11" t="s">
        <v>6</v>
      </c>
      <c r="BL18" s="12" t="s">
        <v>3</v>
      </c>
      <c r="BM18" s="12" t="s">
        <v>4</v>
      </c>
      <c r="BN18" s="12" t="s">
        <v>27</v>
      </c>
      <c r="BO18" s="12" t="s">
        <v>1</v>
      </c>
      <c r="BP18" s="12" t="s">
        <v>385</v>
      </c>
      <c r="BQ18" s="11" t="s">
        <v>6</v>
      </c>
      <c r="BR18" s="11" t="s">
        <v>6</v>
      </c>
      <c r="BS18" s="12" t="s">
        <v>3</v>
      </c>
      <c r="BT18" s="12" t="s">
        <v>4</v>
      </c>
      <c r="BU18" s="12" t="s">
        <v>27</v>
      </c>
      <c r="BV18" s="12" t="s">
        <v>1</v>
      </c>
      <c r="BW18" s="12" t="s">
        <v>385</v>
      </c>
      <c r="BX18" s="11" t="s">
        <v>6</v>
      </c>
      <c r="BY18" s="11" t="s">
        <v>6</v>
      </c>
      <c r="BZ18" s="12" t="s">
        <v>3</v>
      </c>
      <c r="CA18" s="12" t="s">
        <v>4</v>
      </c>
      <c r="CB18" s="12" t="s">
        <v>27</v>
      </c>
      <c r="CC18" s="12" t="s">
        <v>1</v>
      </c>
      <c r="CD18" s="12" t="s">
        <v>385</v>
      </c>
      <c r="CE18" s="11" t="s">
        <v>6</v>
      </c>
      <c r="CF18" s="11" t="s">
        <v>6</v>
      </c>
      <c r="CG18" s="12" t="s">
        <v>3</v>
      </c>
      <c r="CH18" s="12" t="s">
        <v>4</v>
      </c>
      <c r="CI18" s="12" t="s">
        <v>27</v>
      </c>
      <c r="CJ18" s="12" t="s">
        <v>1</v>
      </c>
      <c r="CK18" s="12" t="s">
        <v>385</v>
      </c>
      <c r="CL18" s="11" t="s">
        <v>6</v>
      </c>
      <c r="CM18" s="11" t="s">
        <v>6</v>
      </c>
      <c r="CN18" s="12" t="s">
        <v>3</v>
      </c>
      <c r="CO18" s="12" t="s">
        <v>4</v>
      </c>
      <c r="CP18" s="12" t="s">
        <v>27</v>
      </c>
      <c r="CQ18" s="12" t="s">
        <v>1</v>
      </c>
      <c r="CR18" s="12" t="s">
        <v>385</v>
      </c>
      <c r="CS18" s="11" t="s">
        <v>6</v>
      </c>
      <c r="CT18" s="11" t="s">
        <v>6</v>
      </c>
      <c r="CU18" s="12" t="s">
        <v>3</v>
      </c>
      <c r="CV18" s="12" t="s">
        <v>4</v>
      </c>
      <c r="CW18" s="12" t="s">
        <v>27</v>
      </c>
      <c r="CX18" s="12" t="s">
        <v>1</v>
      </c>
      <c r="CY18" s="12" t="s">
        <v>385</v>
      </c>
      <c r="CZ18" s="94"/>
    </row>
    <row r="19" spans="1:108">
      <c r="A19" s="13">
        <v>1</v>
      </c>
      <c r="B19" s="13">
        <v>2</v>
      </c>
      <c r="C19" s="13">
        <v>3</v>
      </c>
      <c r="D19" s="13">
        <v>4</v>
      </c>
      <c r="E19" s="13">
        <v>5</v>
      </c>
      <c r="F19" s="14" t="s">
        <v>13</v>
      </c>
      <c r="G19" s="14" t="s">
        <v>14</v>
      </c>
      <c r="H19" s="14" t="s">
        <v>15</v>
      </c>
      <c r="I19" s="14" t="s">
        <v>16</v>
      </c>
      <c r="J19" s="14" t="s">
        <v>17</v>
      </c>
      <c r="K19" s="14" t="s">
        <v>18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24</v>
      </c>
      <c r="R19" s="14" t="s">
        <v>25</v>
      </c>
      <c r="S19" s="14" t="s">
        <v>26</v>
      </c>
      <c r="T19" s="14" t="s">
        <v>277</v>
      </c>
      <c r="U19" s="14" t="s">
        <v>278</v>
      </c>
      <c r="V19" s="14" t="s">
        <v>279</v>
      </c>
      <c r="W19" s="14" t="s">
        <v>280</v>
      </c>
      <c r="X19" s="14" t="s">
        <v>281</v>
      </c>
      <c r="Y19" s="14" t="s">
        <v>282</v>
      </c>
      <c r="Z19" s="14" t="s">
        <v>283</v>
      </c>
      <c r="AA19" s="14" t="s">
        <v>284</v>
      </c>
      <c r="AB19" s="14" t="s">
        <v>285</v>
      </c>
      <c r="AC19" s="14" t="s">
        <v>286</v>
      </c>
      <c r="AD19" s="14" t="s">
        <v>287</v>
      </c>
      <c r="AE19" s="14" t="s">
        <v>288</v>
      </c>
      <c r="AF19" s="14" t="s">
        <v>289</v>
      </c>
      <c r="AG19" s="14" t="s">
        <v>290</v>
      </c>
      <c r="AH19" s="14" t="s">
        <v>34</v>
      </c>
      <c r="AI19" s="14" t="s">
        <v>35</v>
      </c>
      <c r="AJ19" s="14" t="s">
        <v>36</v>
      </c>
      <c r="AK19" s="14" t="s">
        <v>37</v>
      </c>
      <c r="AL19" s="14" t="s">
        <v>38</v>
      </c>
      <c r="AM19" s="14" t="s">
        <v>39</v>
      </c>
      <c r="AN19" s="14" t="s">
        <v>40</v>
      </c>
      <c r="AO19" s="14" t="s">
        <v>41</v>
      </c>
      <c r="AP19" s="14" t="s">
        <v>42</v>
      </c>
      <c r="AQ19" s="14" t="s">
        <v>43</v>
      </c>
      <c r="AR19" s="14" t="s">
        <v>44</v>
      </c>
      <c r="AS19" s="14" t="s">
        <v>45</v>
      </c>
      <c r="AT19" s="14" t="s">
        <v>46</v>
      </c>
      <c r="AU19" s="14" t="s">
        <v>47</v>
      </c>
      <c r="AV19" s="14" t="s">
        <v>48</v>
      </c>
      <c r="AW19" s="14" t="s">
        <v>49</v>
      </c>
      <c r="AX19" s="14" t="s">
        <v>50</v>
      </c>
      <c r="AY19" s="14" t="s">
        <v>51</v>
      </c>
      <c r="AZ19" s="14" t="s">
        <v>52</v>
      </c>
      <c r="BA19" s="14" t="s">
        <v>53</v>
      </c>
      <c r="BB19" s="14" t="s">
        <v>54</v>
      </c>
      <c r="BC19" s="14" t="s">
        <v>55</v>
      </c>
      <c r="BD19" s="14" t="s">
        <v>56</v>
      </c>
      <c r="BE19" s="14" t="s">
        <v>57</v>
      </c>
      <c r="BF19" s="14" t="s">
        <v>58</v>
      </c>
      <c r="BG19" s="14" t="s">
        <v>59</v>
      </c>
      <c r="BH19" s="14" t="s">
        <v>60</v>
      </c>
      <c r="BI19" s="14" t="s">
        <v>61</v>
      </c>
      <c r="BJ19" s="14" t="s">
        <v>245</v>
      </c>
      <c r="BK19" s="14" t="s">
        <v>246</v>
      </c>
      <c r="BL19" s="14" t="s">
        <v>247</v>
      </c>
      <c r="BM19" s="14" t="s">
        <v>248</v>
      </c>
      <c r="BN19" s="14" t="s">
        <v>249</v>
      </c>
      <c r="BO19" s="14" t="s">
        <v>250</v>
      </c>
      <c r="BP19" s="14" t="s">
        <v>251</v>
      </c>
      <c r="BQ19" s="14" t="s">
        <v>252</v>
      </c>
      <c r="BR19" s="14" t="s">
        <v>253</v>
      </c>
      <c r="BS19" s="14" t="s">
        <v>254</v>
      </c>
      <c r="BT19" s="14" t="s">
        <v>255</v>
      </c>
      <c r="BU19" s="14" t="s">
        <v>256</v>
      </c>
      <c r="BV19" s="14" t="s">
        <v>257</v>
      </c>
      <c r="BW19" s="14" t="s">
        <v>258</v>
      </c>
      <c r="BX19" s="14" t="s">
        <v>263</v>
      </c>
      <c r="BY19" s="14" t="s">
        <v>264</v>
      </c>
      <c r="BZ19" s="14" t="s">
        <v>265</v>
      </c>
      <c r="CA19" s="14" t="s">
        <v>266</v>
      </c>
      <c r="CB19" s="14" t="s">
        <v>267</v>
      </c>
      <c r="CC19" s="14" t="s">
        <v>268</v>
      </c>
      <c r="CD19" s="14" t="s">
        <v>269</v>
      </c>
      <c r="CE19" s="14" t="s">
        <v>270</v>
      </c>
      <c r="CF19" s="14" t="s">
        <v>271</v>
      </c>
      <c r="CG19" s="14" t="s">
        <v>272</v>
      </c>
      <c r="CH19" s="14" t="s">
        <v>273</v>
      </c>
      <c r="CI19" s="14" t="s">
        <v>274</v>
      </c>
      <c r="CJ19" s="14" t="s">
        <v>275</v>
      </c>
      <c r="CK19" s="14" t="s">
        <v>276</v>
      </c>
      <c r="CL19" s="14" t="s">
        <v>62</v>
      </c>
      <c r="CM19" s="14" t="s">
        <v>63</v>
      </c>
      <c r="CN19" s="14" t="s">
        <v>64</v>
      </c>
      <c r="CO19" s="14" t="s">
        <v>65</v>
      </c>
      <c r="CP19" s="14" t="s">
        <v>66</v>
      </c>
      <c r="CQ19" s="14" t="s">
        <v>67</v>
      </c>
      <c r="CR19" s="14" t="s">
        <v>68</v>
      </c>
      <c r="CS19" s="14" t="s">
        <v>69</v>
      </c>
      <c r="CT19" s="14" t="s">
        <v>70</v>
      </c>
      <c r="CU19" s="14" t="s">
        <v>71</v>
      </c>
      <c r="CV19" s="14" t="s">
        <v>72</v>
      </c>
      <c r="CW19" s="14" t="s">
        <v>73</v>
      </c>
      <c r="CX19" s="14" t="s">
        <v>74</v>
      </c>
      <c r="CY19" s="14" t="s">
        <v>75</v>
      </c>
      <c r="CZ19" s="14" t="s">
        <v>10</v>
      </c>
    </row>
    <row r="20" spans="1:108" s="34" customFormat="1">
      <c r="A20" s="36" t="s">
        <v>293</v>
      </c>
      <c r="B20" s="37" t="s">
        <v>164</v>
      </c>
      <c r="C20" s="36" t="s">
        <v>242</v>
      </c>
      <c r="D20" s="54">
        <f t="shared" ref="D20:AU20" si="0">D21+D28+D36</f>
        <v>178.56323333333333</v>
      </c>
      <c r="E20" s="54">
        <f t="shared" si="0"/>
        <v>495.5552928666666</v>
      </c>
      <c r="F20" s="54">
        <f t="shared" ref="F20:L20" si="1">F21+F28+F36</f>
        <v>0</v>
      </c>
      <c r="G20" s="54">
        <f t="shared" si="1"/>
        <v>1.1850158333333334</v>
      </c>
      <c r="H20" s="54">
        <f t="shared" si="1"/>
        <v>0</v>
      </c>
      <c r="I20" s="54">
        <f t="shared" si="1"/>
        <v>0</v>
      </c>
      <c r="J20" s="54">
        <f t="shared" si="1"/>
        <v>0</v>
      </c>
      <c r="K20" s="54">
        <f t="shared" si="1"/>
        <v>0</v>
      </c>
      <c r="L20" s="54">
        <f t="shared" si="1"/>
        <v>0</v>
      </c>
      <c r="M20" s="54">
        <f t="shared" si="0"/>
        <v>0</v>
      </c>
      <c r="N20" s="54">
        <f t="shared" si="0"/>
        <v>7.6600158333333335</v>
      </c>
      <c r="O20" s="54">
        <f t="shared" si="0"/>
        <v>0</v>
      </c>
      <c r="P20" s="54">
        <f t="shared" si="0"/>
        <v>0</v>
      </c>
      <c r="Q20" s="54">
        <f t="shared" si="0"/>
        <v>0</v>
      </c>
      <c r="R20" s="54">
        <f t="shared" si="0"/>
        <v>0</v>
      </c>
      <c r="S20" s="54">
        <f t="shared" si="0"/>
        <v>0</v>
      </c>
      <c r="T20" s="54">
        <f t="shared" si="0"/>
        <v>0</v>
      </c>
      <c r="U20" s="54">
        <f t="shared" si="0"/>
        <v>76.599500000000006</v>
      </c>
      <c r="V20" s="54">
        <f t="shared" si="0"/>
        <v>4.09</v>
      </c>
      <c r="W20" s="54">
        <f t="shared" si="0"/>
        <v>0</v>
      </c>
      <c r="X20" s="54">
        <f t="shared" si="0"/>
        <v>8</v>
      </c>
      <c r="Y20" s="54">
        <f t="shared" si="0"/>
        <v>2.6013000000000002</v>
      </c>
      <c r="Z20" s="54">
        <f t="shared" si="0"/>
        <v>0</v>
      </c>
      <c r="AA20" s="54">
        <f t="shared" si="0"/>
        <v>0</v>
      </c>
      <c r="AB20" s="54">
        <f t="shared" si="0"/>
        <v>144.78466813000003</v>
      </c>
      <c r="AC20" s="54">
        <f t="shared" si="0"/>
        <v>0</v>
      </c>
      <c r="AD20" s="54">
        <f t="shared" si="0"/>
        <v>0</v>
      </c>
      <c r="AE20" s="54">
        <f t="shared" si="0"/>
        <v>1.56</v>
      </c>
      <c r="AF20" s="54">
        <f t="shared" si="0"/>
        <v>2.2242999999999999</v>
      </c>
      <c r="AG20" s="54">
        <f t="shared" si="0"/>
        <v>0</v>
      </c>
      <c r="AH20" s="54">
        <f t="shared" ref="AH20:AN20" si="2">AH21+AH28+AH36</f>
        <v>0</v>
      </c>
      <c r="AI20" s="54">
        <f t="shared" si="2"/>
        <v>97.552000000000007</v>
      </c>
      <c r="AJ20" s="54">
        <f t="shared" si="2"/>
        <v>1.2</v>
      </c>
      <c r="AK20" s="54">
        <f t="shared" si="2"/>
        <v>0</v>
      </c>
      <c r="AL20" s="54">
        <f t="shared" si="2"/>
        <v>9.92</v>
      </c>
      <c r="AM20" s="54">
        <f t="shared" si="2"/>
        <v>2.48</v>
      </c>
      <c r="AN20" s="54">
        <f t="shared" si="2"/>
        <v>0</v>
      </c>
      <c r="AO20" s="54">
        <f>AO21+AO28+AO36</f>
        <v>0</v>
      </c>
      <c r="AP20" s="54">
        <f>AP21+AP28+AP36</f>
        <v>171.59303902333335</v>
      </c>
      <c r="AQ20" s="54">
        <f t="shared" si="0"/>
        <v>2</v>
      </c>
      <c r="AR20" s="54">
        <f t="shared" si="0"/>
        <v>0</v>
      </c>
      <c r="AS20" s="54">
        <f t="shared" si="0"/>
        <v>12.1</v>
      </c>
      <c r="AT20" s="54">
        <f t="shared" si="0"/>
        <v>5.7255000000000003</v>
      </c>
      <c r="AU20" s="54">
        <f t="shared" si="0"/>
        <v>0</v>
      </c>
      <c r="AV20" s="54">
        <f t="shared" ref="AV20:BB20" si="3">AV21+AV28+AV36</f>
        <v>0</v>
      </c>
      <c r="AW20" s="54">
        <f t="shared" si="3"/>
        <v>0</v>
      </c>
      <c r="AX20" s="54">
        <f t="shared" si="3"/>
        <v>0</v>
      </c>
      <c r="AY20" s="54">
        <f t="shared" si="3"/>
        <v>0</v>
      </c>
      <c r="AZ20" s="54">
        <f t="shared" si="3"/>
        <v>0</v>
      </c>
      <c r="BA20" s="54">
        <f t="shared" si="3"/>
        <v>0</v>
      </c>
      <c r="BB20" s="54">
        <f t="shared" si="3"/>
        <v>0</v>
      </c>
      <c r="BC20" s="54">
        <f t="shared" ref="BC20:CX20" si="4">BC21+BC28+BC36</f>
        <v>0</v>
      </c>
      <c r="BD20" s="54">
        <f t="shared" si="4"/>
        <v>116.83346666666665</v>
      </c>
      <c r="BE20" s="54">
        <f t="shared" si="4"/>
        <v>0</v>
      </c>
      <c r="BF20" s="54">
        <f t="shared" si="4"/>
        <v>0</v>
      </c>
      <c r="BG20" s="54">
        <f t="shared" si="4"/>
        <v>0</v>
      </c>
      <c r="BH20" s="54">
        <f t="shared" si="4"/>
        <v>1.2</v>
      </c>
      <c r="BI20" s="54">
        <f t="shared" si="4"/>
        <v>0</v>
      </c>
      <c r="BJ20" s="54">
        <f t="shared" si="4"/>
        <v>0</v>
      </c>
      <c r="BK20" s="54">
        <f t="shared" si="4"/>
        <v>0</v>
      </c>
      <c r="BL20" s="54">
        <f t="shared" si="4"/>
        <v>0</v>
      </c>
      <c r="BM20" s="54">
        <f t="shared" si="4"/>
        <v>0</v>
      </c>
      <c r="BN20" s="54">
        <f t="shared" si="4"/>
        <v>0</v>
      </c>
      <c r="BO20" s="54">
        <f t="shared" si="4"/>
        <v>0</v>
      </c>
      <c r="BP20" s="54">
        <f t="shared" si="4"/>
        <v>0</v>
      </c>
      <c r="BQ20" s="54">
        <f t="shared" si="4"/>
        <v>0</v>
      </c>
      <c r="BR20" s="54">
        <f t="shared" si="4"/>
        <v>46.733499999999992</v>
      </c>
      <c r="BS20" s="54">
        <f t="shared" si="4"/>
        <v>2</v>
      </c>
      <c r="BT20" s="54">
        <f t="shared" si="4"/>
        <v>0</v>
      </c>
      <c r="BU20" s="54">
        <f t="shared" si="4"/>
        <v>0</v>
      </c>
      <c r="BV20" s="54">
        <f t="shared" si="4"/>
        <v>0</v>
      </c>
      <c r="BW20" s="54">
        <f t="shared" si="4"/>
        <v>0</v>
      </c>
      <c r="BX20" s="54">
        <f t="shared" si="4"/>
        <v>0</v>
      </c>
      <c r="BY20" s="54">
        <f t="shared" si="4"/>
        <v>0</v>
      </c>
      <c r="BZ20" s="54">
        <f t="shared" si="4"/>
        <v>0</v>
      </c>
      <c r="CA20" s="54">
        <f t="shared" si="4"/>
        <v>0</v>
      </c>
      <c r="CB20" s="54">
        <f t="shared" si="4"/>
        <v>0</v>
      </c>
      <c r="CC20" s="54">
        <f t="shared" si="4"/>
        <v>0</v>
      </c>
      <c r="CD20" s="54">
        <f t="shared" si="4"/>
        <v>0</v>
      </c>
      <c r="CE20" s="54">
        <f t="shared" si="4"/>
        <v>0</v>
      </c>
      <c r="CF20" s="54">
        <f t="shared" si="4"/>
        <v>7.9504999999999999</v>
      </c>
      <c r="CG20" s="54">
        <f t="shared" si="4"/>
        <v>0</v>
      </c>
      <c r="CH20" s="54">
        <f t="shared" si="4"/>
        <v>0</v>
      </c>
      <c r="CI20" s="54">
        <f t="shared" si="4"/>
        <v>0</v>
      </c>
      <c r="CJ20" s="54">
        <f t="shared" si="4"/>
        <v>0</v>
      </c>
      <c r="CK20" s="54">
        <f t="shared" si="4"/>
        <v>0</v>
      </c>
      <c r="CL20" s="54">
        <f t="shared" ref="CL20:CQ20" si="5">CL21+CL28+CL36</f>
        <v>0</v>
      </c>
      <c r="CM20" s="54">
        <f t="shared" si="5"/>
        <v>175.33651583333335</v>
      </c>
      <c r="CN20" s="54">
        <f t="shared" si="5"/>
        <v>5.2899999999999991</v>
      </c>
      <c r="CO20" s="54">
        <f t="shared" si="5"/>
        <v>0</v>
      </c>
      <c r="CP20" s="54">
        <f t="shared" si="5"/>
        <v>17.919999999999998</v>
      </c>
      <c r="CQ20" s="54">
        <f t="shared" si="5"/>
        <v>5.0812999999999997</v>
      </c>
      <c r="CR20" s="54">
        <f>CR21+CR28+CR36</f>
        <v>0</v>
      </c>
      <c r="CS20" s="54">
        <f t="shared" si="4"/>
        <v>0</v>
      </c>
      <c r="CT20" s="54">
        <f t="shared" si="4"/>
        <v>495.55518965333329</v>
      </c>
      <c r="CU20" s="54">
        <f t="shared" si="4"/>
        <v>4</v>
      </c>
      <c r="CV20" s="54">
        <f t="shared" si="4"/>
        <v>0</v>
      </c>
      <c r="CW20" s="54">
        <f t="shared" si="4"/>
        <v>13.66</v>
      </c>
      <c r="CX20" s="54">
        <f t="shared" si="4"/>
        <v>9.149799999999999</v>
      </c>
      <c r="CY20" s="54">
        <f>CY21+CY28+CY36</f>
        <v>0</v>
      </c>
      <c r="CZ20" s="77" t="s">
        <v>243</v>
      </c>
      <c r="DB20" s="63"/>
      <c r="DC20" s="63"/>
      <c r="DD20" s="35"/>
    </row>
    <row r="21" spans="1:108" s="34" customFormat="1" ht="47.25">
      <c r="A21" s="38" t="s">
        <v>76</v>
      </c>
      <c r="B21" s="39" t="s">
        <v>165</v>
      </c>
      <c r="C21" s="38" t="s">
        <v>242</v>
      </c>
      <c r="D21" s="55">
        <f t="shared" ref="D21:BB21" si="6">D22+D23+D24+D25+D26+D27</f>
        <v>111.87406666666666</v>
      </c>
      <c r="E21" s="55">
        <f t="shared" si="6"/>
        <v>184.51436684666666</v>
      </c>
      <c r="F21" s="55">
        <f t="shared" si="6"/>
        <v>0</v>
      </c>
      <c r="G21" s="55">
        <f t="shared" si="6"/>
        <v>1.1850158333333334</v>
      </c>
      <c r="H21" s="55">
        <f t="shared" si="6"/>
        <v>0</v>
      </c>
      <c r="I21" s="55">
        <f t="shared" si="6"/>
        <v>0</v>
      </c>
      <c r="J21" s="55">
        <f t="shared" si="6"/>
        <v>0</v>
      </c>
      <c r="K21" s="55">
        <f t="shared" si="6"/>
        <v>0</v>
      </c>
      <c r="L21" s="55">
        <f t="shared" si="6"/>
        <v>0</v>
      </c>
      <c r="M21" s="55">
        <f t="shared" ref="M21:AG21" si="7">M22+M23+M24+M25+M26+M27</f>
        <v>0</v>
      </c>
      <c r="N21" s="55">
        <f t="shared" si="7"/>
        <v>7.6600158333333335</v>
      </c>
      <c r="O21" s="55">
        <f t="shared" si="7"/>
        <v>0</v>
      </c>
      <c r="P21" s="55">
        <f t="shared" si="7"/>
        <v>0</v>
      </c>
      <c r="Q21" s="55">
        <f t="shared" si="7"/>
        <v>0</v>
      </c>
      <c r="R21" s="55">
        <f t="shared" si="7"/>
        <v>0</v>
      </c>
      <c r="S21" s="55">
        <f t="shared" si="7"/>
        <v>0</v>
      </c>
      <c r="T21" s="55">
        <f t="shared" si="7"/>
        <v>0</v>
      </c>
      <c r="U21" s="55">
        <f t="shared" si="7"/>
        <v>46.669499999999999</v>
      </c>
      <c r="V21" s="55">
        <f t="shared" si="7"/>
        <v>2.8899999999999997</v>
      </c>
      <c r="W21" s="55">
        <f t="shared" si="7"/>
        <v>0</v>
      </c>
      <c r="X21" s="55">
        <f t="shared" si="7"/>
        <v>8</v>
      </c>
      <c r="Y21" s="55">
        <f t="shared" si="7"/>
        <v>2.6013000000000002</v>
      </c>
      <c r="Z21" s="55">
        <f t="shared" si="7"/>
        <v>0</v>
      </c>
      <c r="AA21" s="55">
        <f t="shared" si="7"/>
        <v>0</v>
      </c>
      <c r="AB21" s="55">
        <f t="shared" si="7"/>
        <v>27.123768130000002</v>
      </c>
      <c r="AC21" s="55">
        <f t="shared" si="7"/>
        <v>0</v>
      </c>
      <c r="AD21" s="55">
        <f t="shared" si="7"/>
        <v>0</v>
      </c>
      <c r="AE21" s="55">
        <f t="shared" si="7"/>
        <v>1.56</v>
      </c>
      <c r="AF21" s="55">
        <f t="shared" si="7"/>
        <v>1.0243</v>
      </c>
      <c r="AG21" s="55">
        <f t="shared" si="7"/>
        <v>0</v>
      </c>
      <c r="AH21" s="55">
        <f t="shared" ref="AH21:AN21" si="8">AH22+AH23+AH24+AH25+AH26+AH27</f>
        <v>0</v>
      </c>
      <c r="AI21" s="55">
        <f t="shared" si="8"/>
        <v>60.794000000000004</v>
      </c>
      <c r="AJ21" s="55">
        <f t="shared" si="8"/>
        <v>0</v>
      </c>
      <c r="AK21" s="55">
        <f t="shared" si="8"/>
        <v>0</v>
      </c>
      <c r="AL21" s="55">
        <f t="shared" si="8"/>
        <v>9.92</v>
      </c>
      <c r="AM21" s="55">
        <f t="shared" si="8"/>
        <v>2.48</v>
      </c>
      <c r="AN21" s="55">
        <f t="shared" si="8"/>
        <v>0</v>
      </c>
      <c r="AO21" s="55">
        <f t="shared" si="6"/>
        <v>0</v>
      </c>
      <c r="AP21" s="55">
        <f t="shared" si="6"/>
        <v>92.582439023333336</v>
      </c>
      <c r="AQ21" s="55">
        <f t="shared" si="6"/>
        <v>2</v>
      </c>
      <c r="AR21" s="55">
        <f t="shared" si="6"/>
        <v>0</v>
      </c>
      <c r="AS21" s="55">
        <f t="shared" si="6"/>
        <v>12.1</v>
      </c>
      <c r="AT21" s="55">
        <f t="shared" si="6"/>
        <v>4.5255000000000001</v>
      </c>
      <c r="AU21" s="55">
        <f t="shared" si="6"/>
        <v>0</v>
      </c>
      <c r="AV21" s="55">
        <f t="shared" si="6"/>
        <v>0</v>
      </c>
      <c r="AW21" s="55">
        <f t="shared" si="6"/>
        <v>0</v>
      </c>
      <c r="AX21" s="55">
        <f t="shared" si="6"/>
        <v>0</v>
      </c>
      <c r="AY21" s="55">
        <f t="shared" si="6"/>
        <v>0</v>
      </c>
      <c r="AZ21" s="55">
        <f t="shared" si="6"/>
        <v>0</v>
      </c>
      <c r="BA21" s="55">
        <f t="shared" si="6"/>
        <v>0</v>
      </c>
      <c r="BB21" s="55">
        <f t="shared" si="6"/>
        <v>0</v>
      </c>
      <c r="BC21" s="55">
        <f t="shared" ref="BC21:CY21" si="9">BC22+BC23+BC24+BC25+BC26+BC27</f>
        <v>0</v>
      </c>
      <c r="BD21" s="55">
        <f t="shared" si="9"/>
        <v>22.567499999999999</v>
      </c>
      <c r="BE21" s="55">
        <f t="shared" si="9"/>
        <v>0</v>
      </c>
      <c r="BF21" s="55">
        <f t="shared" si="9"/>
        <v>0</v>
      </c>
      <c r="BG21" s="55">
        <f t="shared" si="9"/>
        <v>0</v>
      </c>
      <c r="BH21" s="55">
        <f t="shared" si="9"/>
        <v>0</v>
      </c>
      <c r="BI21" s="55">
        <f t="shared" si="9"/>
        <v>0</v>
      </c>
      <c r="BJ21" s="55">
        <f t="shared" si="9"/>
        <v>0</v>
      </c>
      <c r="BK21" s="55">
        <f t="shared" si="9"/>
        <v>0</v>
      </c>
      <c r="BL21" s="55">
        <f t="shared" si="9"/>
        <v>0</v>
      </c>
      <c r="BM21" s="55">
        <f t="shared" si="9"/>
        <v>0</v>
      </c>
      <c r="BN21" s="55">
        <f t="shared" si="9"/>
        <v>0</v>
      </c>
      <c r="BO21" s="55">
        <f t="shared" si="9"/>
        <v>0</v>
      </c>
      <c r="BP21" s="55">
        <f t="shared" si="9"/>
        <v>0</v>
      </c>
      <c r="BQ21" s="55">
        <f t="shared" si="9"/>
        <v>0</v>
      </c>
      <c r="BR21" s="55">
        <f t="shared" si="9"/>
        <v>34.580999999999996</v>
      </c>
      <c r="BS21" s="55">
        <f t="shared" si="9"/>
        <v>2</v>
      </c>
      <c r="BT21" s="55">
        <f t="shared" si="9"/>
        <v>0</v>
      </c>
      <c r="BU21" s="55">
        <f t="shared" si="9"/>
        <v>0</v>
      </c>
      <c r="BV21" s="55">
        <f t="shared" si="9"/>
        <v>0</v>
      </c>
      <c r="BW21" s="55">
        <f t="shared" si="9"/>
        <v>0</v>
      </c>
      <c r="BX21" s="55">
        <f t="shared" si="9"/>
        <v>0</v>
      </c>
      <c r="BY21" s="55">
        <f t="shared" si="9"/>
        <v>0</v>
      </c>
      <c r="BZ21" s="55">
        <f t="shared" si="9"/>
        <v>0</v>
      </c>
      <c r="CA21" s="55">
        <f t="shared" si="9"/>
        <v>0</v>
      </c>
      <c r="CB21" s="55">
        <f t="shared" si="9"/>
        <v>0</v>
      </c>
      <c r="CC21" s="55">
        <f t="shared" si="9"/>
        <v>0</v>
      </c>
      <c r="CD21" s="55">
        <f t="shared" si="9"/>
        <v>0</v>
      </c>
      <c r="CE21" s="55">
        <f t="shared" si="9"/>
        <v>0</v>
      </c>
      <c r="CF21" s="55">
        <f t="shared" si="9"/>
        <v>0</v>
      </c>
      <c r="CG21" s="55">
        <f t="shared" si="9"/>
        <v>0</v>
      </c>
      <c r="CH21" s="55">
        <f t="shared" si="9"/>
        <v>0</v>
      </c>
      <c r="CI21" s="55">
        <f t="shared" si="9"/>
        <v>0</v>
      </c>
      <c r="CJ21" s="55">
        <f t="shared" si="9"/>
        <v>0</v>
      </c>
      <c r="CK21" s="55">
        <f t="shared" si="9"/>
        <v>0</v>
      </c>
      <c r="CL21" s="55">
        <f t="shared" ref="CL21:CR21" si="10">CL22+CL23+CL24+CL25+CL26+CL27</f>
        <v>0</v>
      </c>
      <c r="CM21" s="55">
        <f t="shared" si="10"/>
        <v>108.64851583333333</v>
      </c>
      <c r="CN21" s="55">
        <f t="shared" si="10"/>
        <v>2.8899999999999997</v>
      </c>
      <c r="CO21" s="55">
        <f t="shared" si="10"/>
        <v>0</v>
      </c>
      <c r="CP21" s="55">
        <f t="shared" si="10"/>
        <v>17.919999999999998</v>
      </c>
      <c r="CQ21" s="55">
        <f t="shared" si="10"/>
        <v>5.0812999999999997</v>
      </c>
      <c r="CR21" s="55">
        <f t="shared" si="10"/>
        <v>0</v>
      </c>
      <c r="CS21" s="55">
        <f t="shared" si="9"/>
        <v>0</v>
      </c>
      <c r="CT21" s="55">
        <f t="shared" si="9"/>
        <v>184.51472298666667</v>
      </c>
      <c r="CU21" s="55">
        <f t="shared" si="9"/>
        <v>4</v>
      </c>
      <c r="CV21" s="55">
        <f t="shared" si="9"/>
        <v>0</v>
      </c>
      <c r="CW21" s="55">
        <f t="shared" si="9"/>
        <v>13.66</v>
      </c>
      <c r="CX21" s="55">
        <f t="shared" si="9"/>
        <v>5.5497999999999994</v>
      </c>
      <c r="CY21" s="55">
        <f t="shared" si="9"/>
        <v>0</v>
      </c>
      <c r="CZ21" s="78" t="s">
        <v>243</v>
      </c>
      <c r="DB21" s="63"/>
      <c r="DC21" s="63"/>
    </row>
    <row r="22" spans="1:108" s="34" customFormat="1">
      <c r="A22" s="38" t="s">
        <v>107</v>
      </c>
      <c r="B22" s="39" t="s">
        <v>166</v>
      </c>
      <c r="C22" s="38" t="s">
        <v>242</v>
      </c>
      <c r="D22" s="55">
        <f t="shared" ref="D22:BB22" si="11">D39</f>
        <v>91.479900000000001</v>
      </c>
      <c r="E22" s="55">
        <f t="shared" si="11"/>
        <v>98.57365118333334</v>
      </c>
      <c r="F22" s="55">
        <f t="shared" si="11"/>
        <v>0</v>
      </c>
      <c r="G22" s="55">
        <f t="shared" si="11"/>
        <v>0.18901583333333333</v>
      </c>
      <c r="H22" s="55">
        <f t="shared" si="11"/>
        <v>0</v>
      </c>
      <c r="I22" s="55">
        <f t="shared" si="11"/>
        <v>0</v>
      </c>
      <c r="J22" s="55">
        <f t="shared" si="11"/>
        <v>0</v>
      </c>
      <c r="K22" s="55">
        <f t="shared" si="11"/>
        <v>0</v>
      </c>
      <c r="L22" s="55">
        <f t="shared" si="11"/>
        <v>0</v>
      </c>
      <c r="M22" s="55">
        <f t="shared" ref="M22:AG22" si="12">M39</f>
        <v>0</v>
      </c>
      <c r="N22" s="55">
        <f t="shared" si="12"/>
        <v>0.18901583333333333</v>
      </c>
      <c r="O22" s="55">
        <f t="shared" si="12"/>
        <v>0</v>
      </c>
      <c r="P22" s="55">
        <f t="shared" si="12"/>
        <v>0</v>
      </c>
      <c r="Q22" s="55">
        <f t="shared" si="12"/>
        <v>0</v>
      </c>
      <c r="R22" s="55">
        <f t="shared" si="12"/>
        <v>0</v>
      </c>
      <c r="S22" s="55">
        <f t="shared" si="12"/>
        <v>0</v>
      </c>
      <c r="T22" s="55">
        <f t="shared" si="12"/>
        <v>0</v>
      </c>
      <c r="U22" s="55">
        <f t="shared" si="12"/>
        <v>38.3125</v>
      </c>
      <c r="V22" s="55">
        <f t="shared" si="12"/>
        <v>2.8899999999999997</v>
      </c>
      <c r="W22" s="55">
        <f t="shared" si="12"/>
        <v>0</v>
      </c>
      <c r="X22" s="55">
        <f t="shared" si="12"/>
        <v>8</v>
      </c>
      <c r="Y22" s="55">
        <f t="shared" si="12"/>
        <v>2.6013000000000002</v>
      </c>
      <c r="Z22" s="55">
        <f t="shared" si="12"/>
        <v>0</v>
      </c>
      <c r="AA22" s="55">
        <f t="shared" si="12"/>
        <v>0</v>
      </c>
      <c r="AB22" s="55">
        <f t="shared" si="12"/>
        <v>21.981768130000003</v>
      </c>
      <c r="AC22" s="55">
        <f t="shared" si="12"/>
        <v>0</v>
      </c>
      <c r="AD22" s="55">
        <f t="shared" si="12"/>
        <v>0</v>
      </c>
      <c r="AE22" s="55">
        <f t="shared" si="12"/>
        <v>1.56</v>
      </c>
      <c r="AF22" s="55">
        <f t="shared" si="12"/>
        <v>1.0243</v>
      </c>
      <c r="AG22" s="55">
        <f t="shared" si="12"/>
        <v>0</v>
      </c>
      <c r="AH22" s="55">
        <f t="shared" ref="AH22:AN22" si="13">AH39</f>
        <v>0</v>
      </c>
      <c r="AI22" s="55">
        <f t="shared" si="13"/>
        <v>53.166000000000004</v>
      </c>
      <c r="AJ22" s="55">
        <f t="shared" si="13"/>
        <v>0</v>
      </c>
      <c r="AK22" s="55">
        <f t="shared" si="13"/>
        <v>0</v>
      </c>
      <c r="AL22" s="55">
        <f t="shared" si="13"/>
        <v>7.42</v>
      </c>
      <c r="AM22" s="55">
        <f t="shared" si="13"/>
        <v>2.48</v>
      </c>
      <c r="AN22" s="55">
        <f t="shared" si="13"/>
        <v>0</v>
      </c>
      <c r="AO22" s="55">
        <f t="shared" si="11"/>
        <v>0</v>
      </c>
      <c r="AP22" s="55">
        <f t="shared" si="11"/>
        <v>76.403190026666664</v>
      </c>
      <c r="AQ22" s="55">
        <f t="shared" si="11"/>
        <v>0</v>
      </c>
      <c r="AR22" s="55">
        <f t="shared" si="11"/>
        <v>0</v>
      </c>
      <c r="AS22" s="55">
        <f t="shared" si="11"/>
        <v>9.6</v>
      </c>
      <c r="AT22" s="55">
        <f t="shared" si="11"/>
        <v>4.5255000000000001</v>
      </c>
      <c r="AU22" s="55">
        <f t="shared" si="11"/>
        <v>0</v>
      </c>
      <c r="AV22" s="55">
        <f t="shared" si="11"/>
        <v>0</v>
      </c>
      <c r="AW22" s="55">
        <f t="shared" si="11"/>
        <v>0</v>
      </c>
      <c r="AX22" s="55">
        <f t="shared" si="11"/>
        <v>0</v>
      </c>
      <c r="AY22" s="55">
        <f t="shared" si="11"/>
        <v>0</v>
      </c>
      <c r="AZ22" s="55">
        <f t="shared" si="11"/>
        <v>0</v>
      </c>
      <c r="BA22" s="55">
        <f t="shared" si="11"/>
        <v>0</v>
      </c>
      <c r="BB22" s="55">
        <f t="shared" si="11"/>
        <v>0</v>
      </c>
      <c r="BC22" s="55">
        <f t="shared" ref="BC22:CY22" si="14">BC39</f>
        <v>0</v>
      </c>
      <c r="BD22" s="55">
        <f t="shared" si="14"/>
        <v>0</v>
      </c>
      <c r="BE22" s="55">
        <f t="shared" si="14"/>
        <v>0</v>
      </c>
      <c r="BF22" s="55">
        <f t="shared" si="14"/>
        <v>0</v>
      </c>
      <c r="BG22" s="55">
        <f t="shared" si="14"/>
        <v>0</v>
      </c>
      <c r="BH22" s="55">
        <f t="shared" si="14"/>
        <v>0</v>
      </c>
      <c r="BI22" s="55">
        <f t="shared" si="14"/>
        <v>0</v>
      </c>
      <c r="BJ22" s="55">
        <f t="shared" si="14"/>
        <v>0</v>
      </c>
      <c r="BK22" s="55">
        <f t="shared" si="14"/>
        <v>0</v>
      </c>
      <c r="BL22" s="55">
        <f t="shared" si="14"/>
        <v>0</v>
      </c>
      <c r="BM22" s="55">
        <f t="shared" si="14"/>
        <v>0</v>
      </c>
      <c r="BN22" s="55">
        <f t="shared" si="14"/>
        <v>0</v>
      </c>
      <c r="BO22" s="55">
        <f t="shared" si="14"/>
        <v>0</v>
      </c>
      <c r="BP22" s="55">
        <f t="shared" si="14"/>
        <v>0</v>
      </c>
      <c r="BQ22" s="55">
        <f t="shared" si="14"/>
        <v>0</v>
      </c>
      <c r="BR22" s="55">
        <f t="shared" si="14"/>
        <v>0</v>
      </c>
      <c r="BS22" s="55">
        <f t="shared" si="14"/>
        <v>0</v>
      </c>
      <c r="BT22" s="55">
        <f t="shared" si="14"/>
        <v>0</v>
      </c>
      <c r="BU22" s="55">
        <f t="shared" si="14"/>
        <v>0</v>
      </c>
      <c r="BV22" s="55">
        <f t="shared" si="14"/>
        <v>0</v>
      </c>
      <c r="BW22" s="55">
        <f t="shared" si="14"/>
        <v>0</v>
      </c>
      <c r="BX22" s="55">
        <f t="shared" si="14"/>
        <v>0</v>
      </c>
      <c r="BY22" s="55">
        <f t="shared" si="14"/>
        <v>0</v>
      </c>
      <c r="BZ22" s="55">
        <f t="shared" si="14"/>
        <v>0</v>
      </c>
      <c r="CA22" s="55">
        <f t="shared" si="14"/>
        <v>0</v>
      </c>
      <c r="CB22" s="55">
        <f t="shared" si="14"/>
        <v>0</v>
      </c>
      <c r="CC22" s="55">
        <f t="shared" si="14"/>
        <v>0</v>
      </c>
      <c r="CD22" s="55">
        <f t="shared" si="14"/>
        <v>0</v>
      </c>
      <c r="CE22" s="55">
        <f t="shared" si="14"/>
        <v>0</v>
      </c>
      <c r="CF22" s="55">
        <f t="shared" si="14"/>
        <v>0</v>
      </c>
      <c r="CG22" s="55">
        <f t="shared" si="14"/>
        <v>0</v>
      </c>
      <c r="CH22" s="55">
        <f t="shared" si="14"/>
        <v>0</v>
      </c>
      <c r="CI22" s="55">
        <f t="shared" si="14"/>
        <v>0</v>
      </c>
      <c r="CJ22" s="55">
        <f t="shared" si="14"/>
        <v>0</v>
      </c>
      <c r="CK22" s="55">
        <f t="shared" si="14"/>
        <v>0</v>
      </c>
      <c r="CL22" s="55">
        <f t="shared" ref="CL22:CR22" si="15">CL39</f>
        <v>0</v>
      </c>
      <c r="CM22" s="55">
        <f t="shared" si="15"/>
        <v>91.667515833333326</v>
      </c>
      <c r="CN22" s="55">
        <f t="shared" si="15"/>
        <v>2.8899999999999997</v>
      </c>
      <c r="CO22" s="55">
        <f t="shared" si="15"/>
        <v>0</v>
      </c>
      <c r="CP22" s="55">
        <f t="shared" si="15"/>
        <v>15.419999999999998</v>
      </c>
      <c r="CQ22" s="55">
        <f t="shared" si="15"/>
        <v>5.0812999999999997</v>
      </c>
      <c r="CR22" s="55">
        <f t="shared" si="15"/>
        <v>0</v>
      </c>
      <c r="CS22" s="55">
        <f t="shared" si="14"/>
        <v>0</v>
      </c>
      <c r="CT22" s="55">
        <f t="shared" si="14"/>
        <v>98.573973990000013</v>
      </c>
      <c r="CU22" s="55">
        <f t="shared" si="14"/>
        <v>0</v>
      </c>
      <c r="CV22" s="55">
        <f t="shared" si="14"/>
        <v>0</v>
      </c>
      <c r="CW22" s="55">
        <f t="shared" si="14"/>
        <v>11.16</v>
      </c>
      <c r="CX22" s="55">
        <f t="shared" si="14"/>
        <v>5.5497999999999994</v>
      </c>
      <c r="CY22" s="55">
        <f t="shared" si="14"/>
        <v>0</v>
      </c>
      <c r="CZ22" s="78" t="s">
        <v>243</v>
      </c>
      <c r="DB22" s="63"/>
      <c r="DC22" s="63"/>
    </row>
    <row r="23" spans="1:108" s="34" customFormat="1">
      <c r="A23" s="38" t="s">
        <v>108</v>
      </c>
      <c r="B23" s="39" t="s">
        <v>167</v>
      </c>
      <c r="C23" s="38" t="s">
        <v>242</v>
      </c>
      <c r="D23" s="55">
        <f t="shared" ref="D23:BB23" si="16">D66</f>
        <v>1.0674999999999999</v>
      </c>
      <c r="E23" s="55">
        <f t="shared" si="16"/>
        <v>47.499248996666665</v>
      </c>
      <c r="F23" s="55">
        <f t="shared" si="16"/>
        <v>0</v>
      </c>
      <c r="G23" s="55">
        <f t="shared" si="16"/>
        <v>0</v>
      </c>
      <c r="H23" s="55">
        <f t="shared" si="16"/>
        <v>0</v>
      </c>
      <c r="I23" s="55">
        <f t="shared" si="16"/>
        <v>0</v>
      </c>
      <c r="J23" s="55">
        <f t="shared" si="16"/>
        <v>0</v>
      </c>
      <c r="K23" s="55">
        <f t="shared" si="16"/>
        <v>0</v>
      </c>
      <c r="L23" s="55">
        <f t="shared" si="16"/>
        <v>0</v>
      </c>
      <c r="M23" s="55">
        <f t="shared" ref="M23:AG23" si="17">M66</f>
        <v>0</v>
      </c>
      <c r="N23" s="55">
        <f t="shared" si="17"/>
        <v>0</v>
      </c>
      <c r="O23" s="55">
        <f t="shared" si="17"/>
        <v>0</v>
      </c>
      <c r="P23" s="55">
        <f t="shared" si="17"/>
        <v>0</v>
      </c>
      <c r="Q23" s="55">
        <f t="shared" si="17"/>
        <v>0</v>
      </c>
      <c r="R23" s="55">
        <f t="shared" si="17"/>
        <v>0</v>
      </c>
      <c r="S23" s="55">
        <f t="shared" si="17"/>
        <v>0</v>
      </c>
      <c r="T23" s="55">
        <f t="shared" si="17"/>
        <v>0</v>
      </c>
      <c r="U23" s="55">
        <f t="shared" si="17"/>
        <v>1.0680000000000001</v>
      </c>
      <c r="V23" s="55">
        <f t="shared" si="17"/>
        <v>0</v>
      </c>
      <c r="W23" s="55">
        <f t="shared" si="17"/>
        <v>0</v>
      </c>
      <c r="X23" s="55">
        <f t="shared" si="17"/>
        <v>0</v>
      </c>
      <c r="Y23" s="55">
        <f t="shared" si="17"/>
        <v>0</v>
      </c>
      <c r="Z23" s="55">
        <f t="shared" si="17"/>
        <v>0</v>
      </c>
      <c r="AA23" s="55">
        <f t="shared" si="17"/>
        <v>0</v>
      </c>
      <c r="AB23" s="55">
        <f t="shared" si="17"/>
        <v>0</v>
      </c>
      <c r="AC23" s="55">
        <f t="shared" si="17"/>
        <v>0</v>
      </c>
      <c r="AD23" s="55">
        <f t="shared" si="17"/>
        <v>0</v>
      </c>
      <c r="AE23" s="55">
        <f t="shared" si="17"/>
        <v>0</v>
      </c>
      <c r="AF23" s="55">
        <f t="shared" si="17"/>
        <v>0</v>
      </c>
      <c r="AG23" s="55">
        <f t="shared" si="17"/>
        <v>0</v>
      </c>
      <c r="AH23" s="55">
        <f t="shared" ref="AH23:AN23" si="18">AH66</f>
        <v>0</v>
      </c>
      <c r="AI23" s="55">
        <f t="shared" si="18"/>
        <v>0</v>
      </c>
      <c r="AJ23" s="55">
        <f t="shared" si="18"/>
        <v>0</v>
      </c>
      <c r="AK23" s="55">
        <f t="shared" si="18"/>
        <v>0</v>
      </c>
      <c r="AL23" s="55">
        <f t="shared" si="18"/>
        <v>0</v>
      </c>
      <c r="AM23" s="55">
        <f t="shared" si="18"/>
        <v>0</v>
      </c>
      <c r="AN23" s="55">
        <f t="shared" si="18"/>
        <v>0</v>
      </c>
      <c r="AO23" s="55">
        <f t="shared" si="16"/>
        <v>0</v>
      </c>
      <c r="AP23" s="55">
        <f t="shared" si="16"/>
        <v>2.1567489966666664</v>
      </c>
      <c r="AQ23" s="55">
        <f t="shared" si="16"/>
        <v>0</v>
      </c>
      <c r="AR23" s="55">
        <f t="shared" si="16"/>
        <v>0</v>
      </c>
      <c r="AS23" s="55">
        <f t="shared" si="16"/>
        <v>0</v>
      </c>
      <c r="AT23" s="55">
        <f t="shared" si="16"/>
        <v>0</v>
      </c>
      <c r="AU23" s="55">
        <f t="shared" si="16"/>
        <v>0</v>
      </c>
      <c r="AV23" s="55">
        <f t="shared" si="16"/>
        <v>0</v>
      </c>
      <c r="AW23" s="55">
        <f t="shared" si="16"/>
        <v>0</v>
      </c>
      <c r="AX23" s="55">
        <f t="shared" si="16"/>
        <v>0</v>
      </c>
      <c r="AY23" s="55">
        <f t="shared" si="16"/>
        <v>0</v>
      </c>
      <c r="AZ23" s="55">
        <f t="shared" si="16"/>
        <v>0</v>
      </c>
      <c r="BA23" s="55">
        <f t="shared" si="16"/>
        <v>0</v>
      </c>
      <c r="BB23" s="55">
        <f t="shared" si="16"/>
        <v>0</v>
      </c>
      <c r="BC23" s="55">
        <f t="shared" ref="BC23:CY23" si="19">BC66</f>
        <v>0</v>
      </c>
      <c r="BD23" s="55">
        <f t="shared" si="19"/>
        <v>18.067499999999999</v>
      </c>
      <c r="BE23" s="55">
        <f t="shared" si="19"/>
        <v>0</v>
      </c>
      <c r="BF23" s="55">
        <f t="shared" si="19"/>
        <v>0</v>
      </c>
      <c r="BG23" s="55">
        <f t="shared" si="19"/>
        <v>0</v>
      </c>
      <c r="BH23" s="55">
        <f t="shared" si="19"/>
        <v>0</v>
      </c>
      <c r="BI23" s="55">
        <f t="shared" si="19"/>
        <v>0</v>
      </c>
      <c r="BJ23" s="55">
        <f t="shared" si="19"/>
        <v>0</v>
      </c>
      <c r="BK23" s="55">
        <f t="shared" si="19"/>
        <v>0</v>
      </c>
      <c r="BL23" s="55">
        <f t="shared" si="19"/>
        <v>0</v>
      </c>
      <c r="BM23" s="55">
        <f t="shared" si="19"/>
        <v>0</v>
      </c>
      <c r="BN23" s="55">
        <f t="shared" si="19"/>
        <v>0</v>
      </c>
      <c r="BO23" s="55">
        <f t="shared" si="19"/>
        <v>0</v>
      </c>
      <c r="BP23" s="55">
        <f t="shared" si="19"/>
        <v>0</v>
      </c>
      <c r="BQ23" s="55">
        <f t="shared" si="19"/>
        <v>0</v>
      </c>
      <c r="BR23" s="55">
        <f t="shared" si="19"/>
        <v>27.274999999999999</v>
      </c>
      <c r="BS23" s="55">
        <f t="shared" si="19"/>
        <v>2</v>
      </c>
      <c r="BT23" s="55">
        <f t="shared" si="19"/>
        <v>0</v>
      </c>
      <c r="BU23" s="55">
        <f t="shared" si="19"/>
        <v>0</v>
      </c>
      <c r="BV23" s="55">
        <f t="shared" si="19"/>
        <v>0</v>
      </c>
      <c r="BW23" s="55">
        <f t="shared" si="19"/>
        <v>0</v>
      </c>
      <c r="BX23" s="55">
        <f t="shared" si="19"/>
        <v>0</v>
      </c>
      <c r="BY23" s="55">
        <f t="shared" si="19"/>
        <v>0</v>
      </c>
      <c r="BZ23" s="55">
        <f t="shared" si="19"/>
        <v>0</v>
      </c>
      <c r="CA23" s="55">
        <f t="shared" si="19"/>
        <v>0</v>
      </c>
      <c r="CB23" s="55">
        <f t="shared" si="19"/>
        <v>0</v>
      </c>
      <c r="CC23" s="55">
        <f t="shared" si="19"/>
        <v>0</v>
      </c>
      <c r="CD23" s="55">
        <f t="shared" si="19"/>
        <v>0</v>
      </c>
      <c r="CE23" s="55">
        <f t="shared" si="19"/>
        <v>0</v>
      </c>
      <c r="CF23" s="55">
        <f t="shared" si="19"/>
        <v>0</v>
      </c>
      <c r="CG23" s="55">
        <f t="shared" si="19"/>
        <v>0</v>
      </c>
      <c r="CH23" s="55">
        <f t="shared" si="19"/>
        <v>0</v>
      </c>
      <c r="CI23" s="55">
        <f t="shared" si="19"/>
        <v>0</v>
      </c>
      <c r="CJ23" s="55">
        <f t="shared" si="19"/>
        <v>0</v>
      </c>
      <c r="CK23" s="55">
        <f t="shared" si="19"/>
        <v>0</v>
      </c>
      <c r="CL23" s="55">
        <f t="shared" ref="CL23:CR23" si="20">CL66</f>
        <v>0</v>
      </c>
      <c r="CM23" s="55">
        <f t="shared" si="20"/>
        <v>1.0680000000000001</v>
      </c>
      <c r="CN23" s="55">
        <f t="shared" si="20"/>
        <v>0</v>
      </c>
      <c r="CO23" s="55">
        <f t="shared" si="20"/>
        <v>0</v>
      </c>
      <c r="CP23" s="55">
        <f t="shared" si="20"/>
        <v>0</v>
      </c>
      <c r="CQ23" s="55">
        <f t="shared" si="20"/>
        <v>0</v>
      </c>
      <c r="CR23" s="55">
        <f t="shared" si="20"/>
        <v>0</v>
      </c>
      <c r="CS23" s="55">
        <f t="shared" si="19"/>
        <v>0</v>
      </c>
      <c r="CT23" s="55">
        <f t="shared" si="19"/>
        <v>47.499248996666665</v>
      </c>
      <c r="CU23" s="55">
        <f t="shared" si="19"/>
        <v>2</v>
      </c>
      <c r="CV23" s="55">
        <f t="shared" si="19"/>
        <v>0</v>
      </c>
      <c r="CW23" s="55">
        <f t="shared" si="19"/>
        <v>0</v>
      </c>
      <c r="CX23" s="55">
        <f t="shared" si="19"/>
        <v>0</v>
      </c>
      <c r="CY23" s="55">
        <f t="shared" si="19"/>
        <v>0</v>
      </c>
      <c r="CZ23" s="78" t="s">
        <v>243</v>
      </c>
      <c r="DB23" s="63"/>
      <c r="DC23" s="63"/>
    </row>
    <row r="24" spans="1:108" s="34" customFormat="1" ht="47.25" hidden="1" customHeight="1">
      <c r="A24" s="38" t="s">
        <v>109</v>
      </c>
      <c r="B24" s="39" t="s">
        <v>168</v>
      </c>
      <c r="C24" s="38" t="s">
        <v>242</v>
      </c>
      <c r="D24" s="55">
        <f t="shared" ref="D24:BB24" si="21">D47</f>
        <v>0</v>
      </c>
      <c r="E24" s="55">
        <f t="shared" si="21"/>
        <v>0</v>
      </c>
      <c r="F24" s="55">
        <f t="shared" si="21"/>
        <v>0</v>
      </c>
      <c r="G24" s="55">
        <f t="shared" si="21"/>
        <v>0</v>
      </c>
      <c r="H24" s="55">
        <f t="shared" si="21"/>
        <v>0</v>
      </c>
      <c r="I24" s="55">
        <f t="shared" si="21"/>
        <v>0</v>
      </c>
      <c r="J24" s="55">
        <f t="shared" si="21"/>
        <v>0</v>
      </c>
      <c r="K24" s="55">
        <f t="shared" si="21"/>
        <v>0</v>
      </c>
      <c r="L24" s="55">
        <f t="shared" si="21"/>
        <v>0</v>
      </c>
      <c r="M24" s="55">
        <f t="shared" ref="M24:AG24" si="22">M47</f>
        <v>0</v>
      </c>
      <c r="N24" s="55">
        <f t="shared" si="22"/>
        <v>0</v>
      </c>
      <c r="O24" s="55">
        <f t="shared" si="22"/>
        <v>0</v>
      </c>
      <c r="P24" s="55">
        <f t="shared" si="22"/>
        <v>0</v>
      </c>
      <c r="Q24" s="55">
        <f t="shared" si="22"/>
        <v>0</v>
      </c>
      <c r="R24" s="55">
        <f t="shared" si="22"/>
        <v>0</v>
      </c>
      <c r="S24" s="55">
        <f t="shared" si="22"/>
        <v>0</v>
      </c>
      <c r="T24" s="55">
        <f t="shared" si="22"/>
        <v>0</v>
      </c>
      <c r="U24" s="55">
        <f t="shared" si="22"/>
        <v>0</v>
      </c>
      <c r="V24" s="55">
        <f t="shared" si="22"/>
        <v>0</v>
      </c>
      <c r="W24" s="55">
        <f t="shared" si="22"/>
        <v>0</v>
      </c>
      <c r="X24" s="55">
        <f t="shared" si="22"/>
        <v>0</v>
      </c>
      <c r="Y24" s="55">
        <f t="shared" si="22"/>
        <v>0</v>
      </c>
      <c r="Z24" s="55">
        <f t="shared" si="22"/>
        <v>0</v>
      </c>
      <c r="AA24" s="55">
        <f t="shared" si="22"/>
        <v>0</v>
      </c>
      <c r="AB24" s="55">
        <f t="shared" si="22"/>
        <v>0</v>
      </c>
      <c r="AC24" s="55">
        <f t="shared" si="22"/>
        <v>0</v>
      </c>
      <c r="AD24" s="55">
        <f t="shared" si="22"/>
        <v>0</v>
      </c>
      <c r="AE24" s="55">
        <f t="shared" si="22"/>
        <v>0</v>
      </c>
      <c r="AF24" s="55">
        <f t="shared" si="22"/>
        <v>0</v>
      </c>
      <c r="AG24" s="55">
        <f t="shared" si="22"/>
        <v>0</v>
      </c>
      <c r="AH24" s="55">
        <f t="shared" ref="AH24:AN24" si="23">AH47</f>
        <v>0</v>
      </c>
      <c r="AI24" s="55">
        <f t="shared" si="23"/>
        <v>0</v>
      </c>
      <c r="AJ24" s="55">
        <f t="shared" si="23"/>
        <v>0</v>
      </c>
      <c r="AK24" s="55">
        <f t="shared" si="23"/>
        <v>0</v>
      </c>
      <c r="AL24" s="55">
        <f t="shared" si="23"/>
        <v>0</v>
      </c>
      <c r="AM24" s="55">
        <f t="shared" si="23"/>
        <v>0</v>
      </c>
      <c r="AN24" s="55">
        <f t="shared" si="23"/>
        <v>0</v>
      </c>
      <c r="AO24" s="55">
        <f t="shared" si="21"/>
        <v>0</v>
      </c>
      <c r="AP24" s="55">
        <f t="shared" si="21"/>
        <v>0</v>
      </c>
      <c r="AQ24" s="55">
        <f t="shared" si="21"/>
        <v>0</v>
      </c>
      <c r="AR24" s="55">
        <f t="shared" si="21"/>
        <v>0</v>
      </c>
      <c r="AS24" s="55">
        <f t="shared" si="21"/>
        <v>0</v>
      </c>
      <c r="AT24" s="55">
        <f t="shared" si="21"/>
        <v>0</v>
      </c>
      <c r="AU24" s="55">
        <f t="shared" si="21"/>
        <v>0</v>
      </c>
      <c r="AV24" s="55">
        <f t="shared" si="21"/>
        <v>0</v>
      </c>
      <c r="AW24" s="55">
        <f t="shared" si="21"/>
        <v>0</v>
      </c>
      <c r="AX24" s="55">
        <f t="shared" si="21"/>
        <v>0</v>
      </c>
      <c r="AY24" s="55">
        <f t="shared" si="21"/>
        <v>0</v>
      </c>
      <c r="AZ24" s="55">
        <f t="shared" si="21"/>
        <v>0</v>
      </c>
      <c r="BA24" s="55">
        <f t="shared" si="21"/>
        <v>0</v>
      </c>
      <c r="BB24" s="55">
        <f t="shared" si="21"/>
        <v>0</v>
      </c>
      <c r="BC24" s="55">
        <f t="shared" ref="BC24:CY24" si="24">BC47</f>
        <v>0</v>
      </c>
      <c r="BD24" s="55">
        <f t="shared" si="24"/>
        <v>0</v>
      </c>
      <c r="BE24" s="55">
        <f t="shared" si="24"/>
        <v>0</v>
      </c>
      <c r="BF24" s="55">
        <f t="shared" si="24"/>
        <v>0</v>
      </c>
      <c r="BG24" s="55">
        <f t="shared" si="24"/>
        <v>0</v>
      </c>
      <c r="BH24" s="55">
        <f t="shared" si="24"/>
        <v>0</v>
      </c>
      <c r="BI24" s="55">
        <f t="shared" si="24"/>
        <v>0</v>
      </c>
      <c r="BJ24" s="55">
        <f t="shared" si="24"/>
        <v>0</v>
      </c>
      <c r="BK24" s="55">
        <f t="shared" si="24"/>
        <v>0</v>
      </c>
      <c r="BL24" s="55">
        <f t="shared" si="24"/>
        <v>0</v>
      </c>
      <c r="BM24" s="55">
        <f t="shared" si="24"/>
        <v>0</v>
      </c>
      <c r="BN24" s="55">
        <f t="shared" si="24"/>
        <v>0</v>
      </c>
      <c r="BO24" s="55">
        <f t="shared" si="24"/>
        <v>0</v>
      </c>
      <c r="BP24" s="55">
        <f t="shared" si="24"/>
        <v>0</v>
      </c>
      <c r="BQ24" s="55">
        <f t="shared" si="24"/>
        <v>0</v>
      </c>
      <c r="BR24" s="55">
        <f t="shared" si="24"/>
        <v>0</v>
      </c>
      <c r="BS24" s="55">
        <f t="shared" si="24"/>
        <v>0</v>
      </c>
      <c r="BT24" s="55">
        <f t="shared" si="24"/>
        <v>0</v>
      </c>
      <c r="BU24" s="55">
        <f t="shared" si="24"/>
        <v>0</v>
      </c>
      <c r="BV24" s="55">
        <f t="shared" si="24"/>
        <v>0</v>
      </c>
      <c r="BW24" s="55">
        <f t="shared" si="24"/>
        <v>0</v>
      </c>
      <c r="BX24" s="55">
        <f t="shared" si="24"/>
        <v>0</v>
      </c>
      <c r="BY24" s="55">
        <f t="shared" si="24"/>
        <v>0</v>
      </c>
      <c r="BZ24" s="55">
        <f t="shared" si="24"/>
        <v>0</v>
      </c>
      <c r="CA24" s="55">
        <f t="shared" si="24"/>
        <v>0</v>
      </c>
      <c r="CB24" s="55">
        <f t="shared" si="24"/>
        <v>0</v>
      </c>
      <c r="CC24" s="55">
        <f t="shared" si="24"/>
        <v>0</v>
      </c>
      <c r="CD24" s="55">
        <f t="shared" si="24"/>
        <v>0</v>
      </c>
      <c r="CE24" s="55">
        <f t="shared" si="24"/>
        <v>0</v>
      </c>
      <c r="CF24" s="55">
        <f t="shared" si="24"/>
        <v>0</v>
      </c>
      <c r="CG24" s="55">
        <f t="shared" si="24"/>
        <v>0</v>
      </c>
      <c r="CH24" s="55">
        <f t="shared" si="24"/>
        <v>0</v>
      </c>
      <c r="CI24" s="55">
        <f t="shared" si="24"/>
        <v>0</v>
      </c>
      <c r="CJ24" s="55">
        <f t="shared" si="24"/>
        <v>0</v>
      </c>
      <c r="CK24" s="55">
        <f t="shared" si="24"/>
        <v>0</v>
      </c>
      <c r="CL24" s="55">
        <f t="shared" ref="CL24:CR24" si="25">CL47</f>
        <v>0</v>
      </c>
      <c r="CM24" s="55">
        <f t="shared" si="25"/>
        <v>0</v>
      </c>
      <c r="CN24" s="55">
        <f t="shared" si="25"/>
        <v>0</v>
      </c>
      <c r="CO24" s="55">
        <f t="shared" si="25"/>
        <v>0</v>
      </c>
      <c r="CP24" s="55">
        <f t="shared" si="25"/>
        <v>0</v>
      </c>
      <c r="CQ24" s="55">
        <f t="shared" si="25"/>
        <v>0</v>
      </c>
      <c r="CR24" s="55">
        <f t="shared" si="25"/>
        <v>0</v>
      </c>
      <c r="CS24" s="55">
        <f t="shared" si="24"/>
        <v>0</v>
      </c>
      <c r="CT24" s="55">
        <f t="shared" si="24"/>
        <v>0</v>
      </c>
      <c r="CU24" s="55">
        <f t="shared" si="24"/>
        <v>0</v>
      </c>
      <c r="CV24" s="55">
        <f t="shared" si="24"/>
        <v>0</v>
      </c>
      <c r="CW24" s="55">
        <f t="shared" si="24"/>
        <v>0</v>
      </c>
      <c r="CX24" s="55">
        <f t="shared" si="24"/>
        <v>0</v>
      </c>
      <c r="CY24" s="55">
        <f t="shared" si="24"/>
        <v>0</v>
      </c>
      <c r="CZ24" s="78" t="s">
        <v>243</v>
      </c>
      <c r="DB24" s="63"/>
      <c r="DC24" s="63"/>
    </row>
    <row r="25" spans="1:108" s="34" customFormat="1" ht="31.5">
      <c r="A25" s="38" t="s">
        <v>110</v>
      </c>
      <c r="B25" s="39" t="s">
        <v>169</v>
      </c>
      <c r="C25" s="38" t="s">
        <v>242</v>
      </c>
      <c r="D25" s="55">
        <f t="shared" ref="D25:BB25" si="26">D86</f>
        <v>6.355833333333333</v>
      </c>
      <c r="E25" s="55">
        <f t="shared" si="26"/>
        <v>12.161666666666667</v>
      </c>
      <c r="F25" s="55">
        <f t="shared" si="26"/>
        <v>0</v>
      </c>
      <c r="G25" s="55">
        <f t="shared" si="26"/>
        <v>0</v>
      </c>
      <c r="H25" s="55">
        <f t="shared" si="26"/>
        <v>0</v>
      </c>
      <c r="I25" s="55">
        <f t="shared" si="26"/>
        <v>0</v>
      </c>
      <c r="J25" s="55">
        <f t="shared" si="26"/>
        <v>0</v>
      </c>
      <c r="K25" s="55">
        <f t="shared" si="26"/>
        <v>0</v>
      </c>
      <c r="L25" s="55">
        <f t="shared" si="26"/>
        <v>0</v>
      </c>
      <c r="M25" s="55">
        <f t="shared" ref="M25:AG25" si="27">M86</f>
        <v>0</v>
      </c>
      <c r="N25" s="55">
        <f t="shared" si="27"/>
        <v>0</v>
      </c>
      <c r="O25" s="55">
        <f t="shared" si="27"/>
        <v>0</v>
      </c>
      <c r="P25" s="55">
        <f t="shared" si="27"/>
        <v>0</v>
      </c>
      <c r="Q25" s="55">
        <f t="shared" si="27"/>
        <v>0</v>
      </c>
      <c r="R25" s="55">
        <f t="shared" si="27"/>
        <v>0</v>
      </c>
      <c r="S25" s="55">
        <f t="shared" si="27"/>
        <v>0</v>
      </c>
      <c r="T25" s="55">
        <f t="shared" si="27"/>
        <v>0</v>
      </c>
      <c r="U25" s="55">
        <f t="shared" si="27"/>
        <v>0</v>
      </c>
      <c r="V25" s="55">
        <f t="shared" si="27"/>
        <v>0</v>
      </c>
      <c r="W25" s="55">
        <f t="shared" si="27"/>
        <v>0</v>
      </c>
      <c r="X25" s="55">
        <f t="shared" si="27"/>
        <v>0</v>
      </c>
      <c r="Y25" s="55">
        <f t="shared" si="27"/>
        <v>0</v>
      </c>
      <c r="Z25" s="55">
        <f t="shared" si="27"/>
        <v>0</v>
      </c>
      <c r="AA25" s="55">
        <f t="shared" si="27"/>
        <v>0</v>
      </c>
      <c r="AB25" s="55">
        <f t="shared" si="27"/>
        <v>0</v>
      </c>
      <c r="AC25" s="55">
        <f t="shared" si="27"/>
        <v>0</v>
      </c>
      <c r="AD25" s="55">
        <f t="shared" si="27"/>
        <v>0</v>
      </c>
      <c r="AE25" s="55">
        <f t="shared" si="27"/>
        <v>0</v>
      </c>
      <c r="AF25" s="55">
        <f t="shared" si="27"/>
        <v>0</v>
      </c>
      <c r="AG25" s="55">
        <f t="shared" si="27"/>
        <v>0</v>
      </c>
      <c r="AH25" s="55">
        <f t="shared" ref="AH25:AN25" si="28">AH86</f>
        <v>0</v>
      </c>
      <c r="AI25" s="55">
        <f t="shared" si="28"/>
        <v>2.5430000000000001</v>
      </c>
      <c r="AJ25" s="55">
        <f t="shared" si="28"/>
        <v>0</v>
      </c>
      <c r="AK25" s="55">
        <f t="shared" si="28"/>
        <v>0</v>
      </c>
      <c r="AL25" s="55">
        <f t="shared" si="28"/>
        <v>2.5</v>
      </c>
      <c r="AM25" s="55">
        <f t="shared" si="28"/>
        <v>0</v>
      </c>
      <c r="AN25" s="55">
        <f t="shared" si="28"/>
        <v>0</v>
      </c>
      <c r="AO25" s="55">
        <f t="shared" si="26"/>
        <v>0</v>
      </c>
      <c r="AP25" s="55">
        <f t="shared" si="26"/>
        <v>4.8558333333333339</v>
      </c>
      <c r="AQ25" s="55">
        <f t="shared" si="26"/>
        <v>2</v>
      </c>
      <c r="AR25" s="55">
        <f t="shared" si="26"/>
        <v>0</v>
      </c>
      <c r="AS25" s="55">
        <f t="shared" si="26"/>
        <v>2.5</v>
      </c>
      <c r="AT25" s="55">
        <f t="shared" si="26"/>
        <v>0</v>
      </c>
      <c r="AU25" s="55">
        <f t="shared" si="26"/>
        <v>0</v>
      </c>
      <c r="AV25" s="55">
        <f t="shared" si="26"/>
        <v>0</v>
      </c>
      <c r="AW25" s="55">
        <f t="shared" si="26"/>
        <v>0</v>
      </c>
      <c r="AX25" s="55">
        <f t="shared" si="26"/>
        <v>0</v>
      </c>
      <c r="AY25" s="55">
        <f t="shared" si="26"/>
        <v>0</v>
      </c>
      <c r="AZ25" s="55">
        <f t="shared" si="26"/>
        <v>0</v>
      </c>
      <c r="BA25" s="55">
        <f t="shared" si="26"/>
        <v>0</v>
      </c>
      <c r="BB25" s="55">
        <f t="shared" si="26"/>
        <v>0</v>
      </c>
      <c r="BC25" s="55">
        <f t="shared" ref="BC25:CY25" si="29">BC86</f>
        <v>0</v>
      </c>
      <c r="BD25" s="55">
        <f t="shared" si="29"/>
        <v>0</v>
      </c>
      <c r="BE25" s="55">
        <f t="shared" si="29"/>
        <v>0</v>
      </c>
      <c r="BF25" s="55">
        <f t="shared" si="29"/>
        <v>0</v>
      </c>
      <c r="BG25" s="55">
        <f t="shared" si="29"/>
        <v>0</v>
      </c>
      <c r="BH25" s="55">
        <f t="shared" si="29"/>
        <v>0</v>
      </c>
      <c r="BI25" s="55">
        <f t="shared" si="29"/>
        <v>0</v>
      </c>
      <c r="BJ25" s="55">
        <f t="shared" si="29"/>
        <v>0</v>
      </c>
      <c r="BK25" s="55">
        <f t="shared" si="29"/>
        <v>0</v>
      </c>
      <c r="BL25" s="55">
        <f t="shared" si="29"/>
        <v>0</v>
      </c>
      <c r="BM25" s="55">
        <f t="shared" si="29"/>
        <v>0</v>
      </c>
      <c r="BN25" s="55">
        <f t="shared" si="29"/>
        <v>0</v>
      </c>
      <c r="BO25" s="55">
        <f t="shared" si="29"/>
        <v>0</v>
      </c>
      <c r="BP25" s="55">
        <f t="shared" si="29"/>
        <v>0</v>
      </c>
      <c r="BQ25" s="55">
        <f t="shared" si="29"/>
        <v>0</v>
      </c>
      <c r="BR25" s="55">
        <f t="shared" si="29"/>
        <v>7.306</v>
      </c>
      <c r="BS25" s="55">
        <f t="shared" si="29"/>
        <v>0</v>
      </c>
      <c r="BT25" s="55">
        <f t="shared" si="29"/>
        <v>0</v>
      </c>
      <c r="BU25" s="55">
        <f t="shared" si="29"/>
        <v>0</v>
      </c>
      <c r="BV25" s="55">
        <f t="shared" si="29"/>
        <v>0</v>
      </c>
      <c r="BW25" s="55">
        <f t="shared" si="29"/>
        <v>0</v>
      </c>
      <c r="BX25" s="55">
        <f t="shared" si="29"/>
        <v>0</v>
      </c>
      <c r="BY25" s="55">
        <f t="shared" si="29"/>
        <v>0</v>
      </c>
      <c r="BZ25" s="55">
        <f t="shared" si="29"/>
        <v>0</v>
      </c>
      <c r="CA25" s="55">
        <f t="shared" si="29"/>
        <v>0</v>
      </c>
      <c r="CB25" s="55">
        <f t="shared" si="29"/>
        <v>0</v>
      </c>
      <c r="CC25" s="55">
        <f t="shared" si="29"/>
        <v>0</v>
      </c>
      <c r="CD25" s="55">
        <f t="shared" si="29"/>
        <v>0</v>
      </c>
      <c r="CE25" s="55">
        <f t="shared" si="29"/>
        <v>0</v>
      </c>
      <c r="CF25" s="55">
        <f t="shared" si="29"/>
        <v>0</v>
      </c>
      <c r="CG25" s="55">
        <f t="shared" si="29"/>
        <v>0</v>
      </c>
      <c r="CH25" s="55">
        <f t="shared" si="29"/>
        <v>0</v>
      </c>
      <c r="CI25" s="55">
        <f t="shared" si="29"/>
        <v>0</v>
      </c>
      <c r="CJ25" s="55">
        <f t="shared" si="29"/>
        <v>0</v>
      </c>
      <c r="CK25" s="55">
        <f t="shared" si="29"/>
        <v>0</v>
      </c>
      <c r="CL25" s="55">
        <f t="shared" ref="CL25:CR25" si="30">CL86</f>
        <v>0</v>
      </c>
      <c r="CM25" s="55">
        <f t="shared" si="30"/>
        <v>2.5430000000000001</v>
      </c>
      <c r="CN25" s="55">
        <f t="shared" si="30"/>
        <v>0</v>
      </c>
      <c r="CO25" s="55">
        <f t="shared" si="30"/>
        <v>0</v>
      </c>
      <c r="CP25" s="55">
        <f t="shared" si="30"/>
        <v>2.5</v>
      </c>
      <c r="CQ25" s="55">
        <f t="shared" si="30"/>
        <v>0</v>
      </c>
      <c r="CR25" s="55">
        <f t="shared" si="30"/>
        <v>0</v>
      </c>
      <c r="CS25" s="55">
        <f t="shared" si="29"/>
        <v>0</v>
      </c>
      <c r="CT25" s="55">
        <f t="shared" si="29"/>
        <v>12.161833333333334</v>
      </c>
      <c r="CU25" s="55">
        <f t="shared" si="29"/>
        <v>2</v>
      </c>
      <c r="CV25" s="55">
        <f t="shared" si="29"/>
        <v>0</v>
      </c>
      <c r="CW25" s="55">
        <f t="shared" si="29"/>
        <v>2.5</v>
      </c>
      <c r="CX25" s="55">
        <f t="shared" si="29"/>
        <v>0</v>
      </c>
      <c r="CY25" s="55">
        <f t="shared" si="29"/>
        <v>0</v>
      </c>
      <c r="CZ25" s="78" t="s">
        <v>243</v>
      </c>
      <c r="DB25" s="63"/>
      <c r="DC25" s="63"/>
    </row>
    <row r="26" spans="1:108" s="34" customFormat="1" ht="31.5" hidden="1" customHeight="1">
      <c r="A26" s="38" t="s">
        <v>111</v>
      </c>
      <c r="B26" s="39" t="s">
        <v>170</v>
      </c>
      <c r="C26" s="38" t="s">
        <v>242</v>
      </c>
      <c r="D26" s="55">
        <f t="shared" ref="D26:Q27" si="31">D90</f>
        <v>0</v>
      </c>
      <c r="E26" s="55">
        <f t="shared" si="31"/>
        <v>0</v>
      </c>
      <c r="F26" s="55">
        <f t="shared" ref="F26:L26" si="32">F90</f>
        <v>0</v>
      </c>
      <c r="G26" s="55">
        <f t="shared" si="32"/>
        <v>0</v>
      </c>
      <c r="H26" s="55">
        <f t="shared" si="32"/>
        <v>0</v>
      </c>
      <c r="I26" s="55">
        <f t="shared" si="32"/>
        <v>0</v>
      </c>
      <c r="J26" s="55">
        <f t="shared" si="32"/>
        <v>0</v>
      </c>
      <c r="K26" s="55">
        <f t="shared" si="32"/>
        <v>0</v>
      </c>
      <c r="L26" s="55">
        <f t="shared" si="32"/>
        <v>0</v>
      </c>
      <c r="M26" s="55">
        <f t="shared" si="31"/>
        <v>0</v>
      </c>
      <c r="N26" s="55">
        <f t="shared" si="31"/>
        <v>0</v>
      </c>
      <c r="O26" s="55">
        <f t="shared" si="31"/>
        <v>0</v>
      </c>
      <c r="P26" s="55">
        <f t="shared" si="31"/>
        <v>0</v>
      </c>
      <c r="Q26" s="55">
        <f t="shared" si="31"/>
        <v>0</v>
      </c>
      <c r="R26" s="55">
        <f t="shared" ref="R26:AG26" si="33">R90</f>
        <v>0</v>
      </c>
      <c r="S26" s="55">
        <f t="shared" si="33"/>
        <v>0</v>
      </c>
      <c r="T26" s="55">
        <f t="shared" si="33"/>
        <v>0</v>
      </c>
      <c r="U26" s="55">
        <f t="shared" si="33"/>
        <v>0</v>
      </c>
      <c r="V26" s="55">
        <f t="shared" si="33"/>
        <v>0</v>
      </c>
      <c r="W26" s="55">
        <f t="shared" si="33"/>
        <v>0</v>
      </c>
      <c r="X26" s="55">
        <f t="shared" si="33"/>
        <v>0</v>
      </c>
      <c r="Y26" s="55">
        <f t="shared" si="33"/>
        <v>0</v>
      </c>
      <c r="Z26" s="55">
        <f t="shared" si="33"/>
        <v>0</v>
      </c>
      <c r="AA26" s="55">
        <f t="shared" si="33"/>
        <v>0</v>
      </c>
      <c r="AB26" s="55">
        <f t="shared" si="33"/>
        <v>0</v>
      </c>
      <c r="AC26" s="55">
        <f t="shared" si="33"/>
        <v>0</v>
      </c>
      <c r="AD26" s="55">
        <f t="shared" si="33"/>
        <v>0</v>
      </c>
      <c r="AE26" s="55">
        <f t="shared" si="33"/>
        <v>0</v>
      </c>
      <c r="AF26" s="55">
        <f t="shared" si="33"/>
        <v>0</v>
      </c>
      <c r="AG26" s="55">
        <f t="shared" si="33"/>
        <v>0</v>
      </c>
      <c r="AH26" s="55">
        <f t="shared" ref="AH26:AN26" si="34">AH90</f>
        <v>0</v>
      </c>
      <c r="AI26" s="55">
        <f t="shared" si="34"/>
        <v>0</v>
      </c>
      <c r="AJ26" s="55">
        <f t="shared" si="34"/>
        <v>0</v>
      </c>
      <c r="AK26" s="55">
        <f t="shared" si="34"/>
        <v>0</v>
      </c>
      <c r="AL26" s="55">
        <f t="shared" si="34"/>
        <v>0</v>
      </c>
      <c r="AM26" s="55">
        <f t="shared" si="34"/>
        <v>0</v>
      </c>
      <c r="AN26" s="55">
        <f t="shared" si="34"/>
        <v>0</v>
      </c>
      <c r="AO26" s="55">
        <f t="shared" ref="AO26:BI27" si="35">AO90</f>
        <v>0</v>
      </c>
      <c r="AP26" s="55">
        <f t="shared" si="35"/>
        <v>0</v>
      </c>
      <c r="AQ26" s="55">
        <f t="shared" si="35"/>
        <v>0</v>
      </c>
      <c r="AR26" s="55">
        <f t="shared" si="35"/>
        <v>0</v>
      </c>
      <c r="AS26" s="55">
        <f t="shared" si="35"/>
        <v>0</v>
      </c>
      <c r="AT26" s="55">
        <f t="shared" si="35"/>
        <v>0</v>
      </c>
      <c r="AU26" s="55">
        <f t="shared" si="35"/>
        <v>0</v>
      </c>
      <c r="AV26" s="55">
        <f t="shared" si="35"/>
        <v>0</v>
      </c>
      <c r="AW26" s="55">
        <f t="shared" si="35"/>
        <v>0</v>
      </c>
      <c r="AX26" s="55">
        <f t="shared" si="35"/>
        <v>0</v>
      </c>
      <c r="AY26" s="55">
        <f t="shared" si="35"/>
        <v>0</v>
      </c>
      <c r="AZ26" s="55">
        <f t="shared" si="35"/>
        <v>0</v>
      </c>
      <c r="BA26" s="55">
        <f t="shared" si="35"/>
        <v>0</v>
      </c>
      <c r="BB26" s="55">
        <f t="shared" si="35"/>
        <v>0</v>
      </c>
      <c r="BC26" s="55">
        <f t="shared" si="35"/>
        <v>0</v>
      </c>
      <c r="BD26" s="55">
        <f t="shared" si="35"/>
        <v>0</v>
      </c>
      <c r="BE26" s="55">
        <f t="shared" si="35"/>
        <v>0</v>
      </c>
      <c r="BF26" s="55">
        <f t="shared" si="35"/>
        <v>0</v>
      </c>
      <c r="BG26" s="55">
        <f t="shared" si="35"/>
        <v>0</v>
      </c>
      <c r="BH26" s="55">
        <f t="shared" si="35"/>
        <v>0</v>
      </c>
      <c r="BI26" s="55">
        <f t="shared" si="35"/>
        <v>0</v>
      </c>
      <c r="BJ26" s="55">
        <f t="shared" ref="BJ26:BP26" si="36">BJ90</f>
        <v>0</v>
      </c>
      <c r="BK26" s="55">
        <f t="shared" si="36"/>
        <v>0</v>
      </c>
      <c r="BL26" s="55">
        <f t="shared" si="36"/>
        <v>0</v>
      </c>
      <c r="BM26" s="55">
        <f t="shared" si="36"/>
        <v>0</v>
      </c>
      <c r="BN26" s="55">
        <f t="shared" si="36"/>
        <v>0</v>
      </c>
      <c r="BO26" s="55">
        <f t="shared" si="36"/>
        <v>0</v>
      </c>
      <c r="BP26" s="55">
        <f t="shared" si="36"/>
        <v>0</v>
      </c>
      <c r="BQ26" s="55">
        <f t="shared" ref="BQ26:CY27" si="37">BQ90</f>
        <v>0</v>
      </c>
      <c r="BR26" s="55">
        <f t="shared" si="37"/>
        <v>0</v>
      </c>
      <c r="BS26" s="55">
        <f t="shared" si="37"/>
        <v>0</v>
      </c>
      <c r="BT26" s="55">
        <f t="shared" si="37"/>
        <v>0</v>
      </c>
      <c r="BU26" s="55">
        <f t="shared" si="37"/>
        <v>0</v>
      </c>
      <c r="BV26" s="55">
        <f t="shared" si="37"/>
        <v>0</v>
      </c>
      <c r="BW26" s="55">
        <f t="shared" si="37"/>
        <v>0</v>
      </c>
      <c r="BX26" s="55">
        <f t="shared" si="37"/>
        <v>0</v>
      </c>
      <c r="BY26" s="55">
        <f t="shared" si="37"/>
        <v>0</v>
      </c>
      <c r="BZ26" s="55">
        <f t="shared" si="37"/>
        <v>0</v>
      </c>
      <c r="CA26" s="55">
        <f t="shared" si="37"/>
        <v>0</v>
      </c>
      <c r="CB26" s="55">
        <f t="shared" si="37"/>
        <v>0</v>
      </c>
      <c r="CC26" s="55">
        <f t="shared" si="37"/>
        <v>0</v>
      </c>
      <c r="CD26" s="55">
        <f t="shared" si="37"/>
        <v>0</v>
      </c>
      <c r="CE26" s="55">
        <f t="shared" si="37"/>
        <v>0</v>
      </c>
      <c r="CF26" s="55">
        <f t="shared" si="37"/>
        <v>0</v>
      </c>
      <c r="CG26" s="55">
        <f t="shared" si="37"/>
        <v>0</v>
      </c>
      <c r="CH26" s="55">
        <f t="shared" si="37"/>
        <v>0</v>
      </c>
      <c r="CI26" s="55">
        <f t="shared" si="37"/>
        <v>0</v>
      </c>
      <c r="CJ26" s="55">
        <f t="shared" si="37"/>
        <v>0</v>
      </c>
      <c r="CK26" s="55">
        <f t="shared" si="37"/>
        <v>0</v>
      </c>
      <c r="CL26" s="55">
        <f t="shared" ref="CL26:CR26" si="38">CL90</f>
        <v>0</v>
      </c>
      <c r="CM26" s="55">
        <f t="shared" si="38"/>
        <v>0</v>
      </c>
      <c r="CN26" s="55">
        <f t="shared" si="38"/>
        <v>0</v>
      </c>
      <c r="CO26" s="55">
        <f t="shared" si="38"/>
        <v>0</v>
      </c>
      <c r="CP26" s="55">
        <f t="shared" si="38"/>
        <v>0</v>
      </c>
      <c r="CQ26" s="55">
        <f t="shared" si="38"/>
        <v>0</v>
      </c>
      <c r="CR26" s="55">
        <f t="shared" si="38"/>
        <v>0</v>
      </c>
      <c r="CS26" s="55">
        <f t="shared" si="37"/>
        <v>0</v>
      </c>
      <c r="CT26" s="55">
        <f t="shared" si="37"/>
        <v>0</v>
      </c>
      <c r="CU26" s="55">
        <f t="shared" si="37"/>
        <v>0</v>
      </c>
      <c r="CV26" s="55">
        <f t="shared" si="37"/>
        <v>0</v>
      </c>
      <c r="CW26" s="55">
        <f t="shared" si="37"/>
        <v>0</v>
      </c>
      <c r="CX26" s="55">
        <f t="shared" si="37"/>
        <v>0</v>
      </c>
      <c r="CY26" s="55">
        <f t="shared" si="37"/>
        <v>0</v>
      </c>
      <c r="CZ26" s="78" t="s">
        <v>243</v>
      </c>
      <c r="DB26" s="63"/>
      <c r="DC26" s="63"/>
    </row>
    <row r="27" spans="1:108" s="34" customFormat="1">
      <c r="A27" s="38" t="s">
        <v>112</v>
      </c>
      <c r="B27" s="39" t="s">
        <v>171</v>
      </c>
      <c r="C27" s="38" t="s">
        <v>242</v>
      </c>
      <c r="D27" s="55">
        <f t="shared" si="31"/>
        <v>12.970833333333335</v>
      </c>
      <c r="E27" s="55">
        <f t="shared" ref="E27:BB27" si="39">E91</f>
        <v>26.279800000000002</v>
      </c>
      <c r="F27" s="55">
        <f t="shared" si="39"/>
        <v>0</v>
      </c>
      <c r="G27" s="55">
        <f t="shared" si="39"/>
        <v>0.996</v>
      </c>
      <c r="H27" s="55">
        <f t="shared" si="39"/>
        <v>0</v>
      </c>
      <c r="I27" s="55">
        <f t="shared" si="39"/>
        <v>0</v>
      </c>
      <c r="J27" s="55">
        <f t="shared" si="39"/>
        <v>0</v>
      </c>
      <c r="K27" s="55">
        <f t="shared" si="39"/>
        <v>0</v>
      </c>
      <c r="L27" s="55">
        <f t="shared" si="39"/>
        <v>0</v>
      </c>
      <c r="M27" s="55">
        <f t="shared" ref="M27:AG27" si="40">M91</f>
        <v>0</v>
      </c>
      <c r="N27" s="55">
        <f t="shared" si="40"/>
        <v>7.4710000000000001</v>
      </c>
      <c r="O27" s="55">
        <f t="shared" si="40"/>
        <v>0</v>
      </c>
      <c r="P27" s="55">
        <f t="shared" si="40"/>
        <v>0</v>
      </c>
      <c r="Q27" s="55">
        <f t="shared" si="40"/>
        <v>0</v>
      </c>
      <c r="R27" s="55">
        <f t="shared" si="40"/>
        <v>0</v>
      </c>
      <c r="S27" s="55">
        <f t="shared" si="40"/>
        <v>0</v>
      </c>
      <c r="T27" s="55">
        <f t="shared" si="40"/>
        <v>0</v>
      </c>
      <c r="U27" s="55">
        <f t="shared" si="40"/>
        <v>7.2889999999999997</v>
      </c>
      <c r="V27" s="55">
        <f t="shared" si="40"/>
        <v>0</v>
      </c>
      <c r="W27" s="55">
        <f t="shared" si="40"/>
        <v>0</v>
      </c>
      <c r="X27" s="55">
        <f t="shared" si="40"/>
        <v>0</v>
      </c>
      <c r="Y27" s="55">
        <f t="shared" si="40"/>
        <v>0</v>
      </c>
      <c r="Z27" s="55">
        <f t="shared" si="40"/>
        <v>0</v>
      </c>
      <c r="AA27" s="55">
        <f t="shared" si="40"/>
        <v>0</v>
      </c>
      <c r="AB27" s="55">
        <f t="shared" si="40"/>
        <v>5.1419999999999995</v>
      </c>
      <c r="AC27" s="55">
        <f t="shared" si="40"/>
        <v>0</v>
      </c>
      <c r="AD27" s="55">
        <f t="shared" si="40"/>
        <v>0</v>
      </c>
      <c r="AE27" s="55">
        <f t="shared" si="40"/>
        <v>0</v>
      </c>
      <c r="AF27" s="55">
        <f t="shared" si="40"/>
        <v>0</v>
      </c>
      <c r="AG27" s="55">
        <f t="shared" si="40"/>
        <v>0</v>
      </c>
      <c r="AH27" s="55">
        <f t="shared" ref="AH27:AN27" si="41">AH91</f>
        <v>0</v>
      </c>
      <c r="AI27" s="55">
        <f t="shared" si="41"/>
        <v>5.085</v>
      </c>
      <c r="AJ27" s="55">
        <f t="shared" si="41"/>
        <v>0</v>
      </c>
      <c r="AK27" s="55">
        <f t="shared" si="41"/>
        <v>0</v>
      </c>
      <c r="AL27" s="55">
        <f t="shared" si="41"/>
        <v>0</v>
      </c>
      <c r="AM27" s="55">
        <f t="shared" si="41"/>
        <v>0</v>
      </c>
      <c r="AN27" s="55">
        <f t="shared" si="41"/>
        <v>0</v>
      </c>
      <c r="AO27" s="55">
        <f t="shared" si="39"/>
        <v>0</v>
      </c>
      <c r="AP27" s="55">
        <f t="shared" si="39"/>
        <v>9.1666666666666679</v>
      </c>
      <c r="AQ27" s="55">
        <f t="shared" si="39"/>
        <v>0</v>
      </c>
      <c r="AR27" s="55">
        <f t="shared" si="39"/>
        <v>0</v>
      </c>
      <c r="AS27" s="55">
        <f t="shared" si="39"/>
        <v>0</v>
      </c>
      <c r="AT27" s="55">
        <f t="shared" si="39"/>
        <v>0</v>
      </c>
      <c r="AU27" s="55">
        <f t="shared" si="39"/>
        <v>0</v>
      </c>
      <c r="AV27" s="55">
        <f t="shared" si="39"/>
        <v>0</v>
      </c>
      <c r="AW27" s="55">
        <f t="shared" si="39"/>
        <v>0</v>
      </c>
      <c r="AX27" s="55">
        <f t="shared" si="39"/>
        <v>0</v>
      </c>
      <c r="AY27" s="55">
        <f t="shared" si="39"/>
        <v>0</v>
      </c>
      <c r="AZ27" s="55">
        <f t="shared" si="39"/>
        <v>0</v>
      </c>
      <c r="BA27" s="55">
        <f t="shared" si="39"/>
        <v>0</v>
      </c>
      <c r="BB27" s="55">
        <f t="shared" si="39"/>
        <v>0</v>
      </c>
      <c r="BC27" s="55">
        <f t="shared" si="35"/>
        <v>0</v>
      </c>
      <c r="BD27" s="55">
        <f t="shared" si="35"/>
        <v>4.5</v>
      </c>
      <c r="BE27" s="55">
        <f t="shared" si="35"/>
        <v>0</v>
      </c>
      <c r="BF27" s="55">
        <f t="shared" si="35"/>
        <v>0</v>
      </c>
      <c r="BG27" s="55">
        <f t="shared" si="35"/>
        <v>0</v>
      </c>
      <c r="BH27" s="55">
        <f t="shared" si="35"/>
        <v>0</v>
      </c>
      <c r="BI27" s="55">
        <f t="shared" si="35"/>
        <v>0</v>
      </c>
      <c r="BJ27" s="55">
        <f t="shared" ref="BJ27:BP27" si="42">BJ91</f>
        <v>0</v>
      </c>
      <c r="BK27" s="55">
        <f t="shared" si="42"/>
        <v>0</v>
      </c>
      <c r="BL27" s="55">
        <f t="shared" si="42"/>
        <v>0</v>
      </c>
      <c r="BM27" s="55">
        <f t="shared" si="42"/>
        <v>0</v>
      </c>
      <c r="BN27" s="55">
        <f t="shared" si="42"/>
        <v>0</v>
      </c>
      <c r="BO27" s="55">
        <f t="shared" si="42"/>
        <v>0</v>
      </c>
      <c r="BP27" s="55">
        <f t="shared" si="42"/>
        <v>0</v>
      </c>
      <c r="BQ27" s="55">
        <f t="shared" si="37"/>
        <v>0</v>
      </c>
      <c r="BR27" s="55">
        <f t="shared" si="37"/>
        <v>0</v>
      </c>
      <c r="BS27" s="55">
        <f t="shared" si="37"/>
        <v>0</v>
      </c>
      <c r="BT27" s="55">
        <f t="shared" si="37"/>
        <v>0</v>
      </c>
      <c r="BU27" s="55">
        <f t="shared" si="37"/>
        <v>0</v>
      </c>
      <c r="BV27" s="55">
        <f t="shared" si="37"/>
        <v>0</v>
      </c>
      <c r="BW27" s="55">
        <f t="shared" si="37"/>
        <v>0</v>
      </c>
      <c r="BX27" s="55">
        <f t="shared" si="37"/>
        <v>0</v>
      </c>
      <c r="BY27" s="55">
        <f t="shared" si="37"/>
        <v>0</v>
      </c>
      <c r="BZ27" s="55">
        <f t="shared" si="37"/>
        <v>0</v>
      </c>
      <c r="CA27" s="55">
        <f t="shared" si="37"/>
        <v>0</v>
      </c>
      <c r="CB27" s="55">
        <f t="shared" si="37"/>
        <v>0</v>
      </c>
      <c r="CC27" s="55">
        <f t="shared" si="37"/>
        <v>0</v>
      </c>
      <c r="CD27" s="55">
        <f t="shared" si="37"/>
        <v>0</v>
      </c>
      <c r="CE27" s="55">
        <f t="shared" si="37"/>
        <v>0</v>
      </c>
      <c r="CF27" s="55">
        <f t="shared" si="37"/>
        <v>0</v>
      </c>
      <c r="CG27" s="55">
        <f t="shared" si="37"/>
        <v>0</v>
      </c>
      <c r="CH27" s="55">
        <f t="shared" si="37"/>
        <v>0</v>
      </c>
      <c r="CI27" s="55">
        <f t="shared" si="37"/>
        <v>0</v>
      </c>
      <c r="CJ27" s="55">
        <f t="shared" si="37"/>
        <v>0</v>
      </c>
      <c r="CK27" s="55">
        <f t="shared" si="37"/>
        <v>0</v>
      </c>
      <c r="CL27" s="55">
        <f t="shared" ref="CL27" si="43">CL91</f>
        <v>0</v>
      </c>
      <c r="CM27" s="55">
        <f>CM91</f>
        <v>13.37</v>
      </c>
      <c r="CN27" s="55">
        <f t="shared" ref="CN27:CR27" si="44">CN91</f>
        <v>0</v>
      </c>
      <c r="CO27" s="55">
        <f t="shared" si="44"/>
        <v>0</v>
      </c>
      <c r="CP27" s="55">
        <f t="shared" si="44"/>
        <v>0</v>
      </c>
      <c r="CQ27" s="55">
        <f t="shared" si="44"/>
        <v>0</v>
      </c>
      <c r="CR27" s="55">
        <f t="shared" si="44"/>
        <v>0</v>
      </c>
      <c r="CS27" s="55">
        <f t="shared" si="37"/>
        <v>0</v>
      </c>
      <c r="CT27" s="55">
        <f>CT91</f>
        <v>26.279666666666667</v>
      </c>
      <c r="CU27" s="55">
        <f t="shared" si="37"/>
        <v>0</v>
      </c>
      <c r="CV27" s="55">
        <f t="shared" si="37"/>
        <v>0</v>
      </c>
      <c r="CW27" s="55">
        <f t="shared" si="37"/>
        <v>0</v>
      </c>
      <c r="CX27" s="55">
        <f t="shared" si="37"/>
        <v>0</v>
      </c>
      <c r="CY27" s="55">
        <f t="shared" si="37"/>
        <v>0</v>
      </c>
      <c r="CZ27" s="78" t="s">
        <v>243</v>
      </c>
      <c r="DB27" s="63"/>
      <c r="DC27" s="63"/>
    </row>
    <row r="28" spans="1:108" s="34" customFormat="1" ht="31.5">
      <c r="A28" s="40" t="s">
        <v>77</v>
      </c>
      <c r="B28" s="41" t="s">
        <v>172</v>
      </c>
      <c r="C28" s="40" t="s">
        <v>242</v>
      </c>
      <c r="D28" s="56">
        <f t="shared" ref="D28:BB28" si="45">D29+D30+D31+D32+D33+D34+D35</f>
        <v>66.689166666666665</v>
      </c>
      <c r="E28" s="56">
        <f t="shared" si="45"/>
        <v>309.64592601999999</v>
      </c>
      <c r="F28" s="56">
        <f t="shared" si="45"/>
        <v>0</v>
      </c>
      <c r="G28" s="56">
        <f t="shared" si="45"/>
        <v>0</v>
      </c>
      <c r="H28" s="56">
        <f t="shared" si="45"/>
        <v>0</v>
      </c>
      <c r="I28" s="56">
        <f t="shared" si="45"/>
        <v>0</v>
      </c>
      <c r="J28" s="56">
        <f t="shared" si="45"/>
        <v>0</v>
      </c>
      <c r="K28" s="56">
        <f t="shared" si="45"/>
        <v>0</v>
      </c>
      <c r="L28" s="56">
        <f t="shared" si="45"/>
        <v>0</v>
      </c>
      <c r="M28" s="56">
        <f t="shared" ref="M28:AG28" si="46">M29+M30+M31+M32+M33+M34+M35</f>
        <v>0</v>
      </c>
      <c r="N28" s="56">
        <f t="shared" si="46"/>
        <v>0</v>
      </c>
      <c r="O28" s="56">
        <f t="shared" si="46"/>
        <v>0</v>
      </c>
      <c r="P28" s="56">
        <f t="shared" si="46"/>
        <v>0</v>
      </c>
      <c r="Q28" s="56">
        <f t="shared" si="46"/>
        <v>0</v>
      </c>
      <c r="R28" s="56">
        <f t="shared" si="46"/>
        <v>0</v>
      </c>
      <c r="S28" s="56">
        <f t="shared" si="46"/>
        <v>0</v>
      </c>
      <c r="T28" s="56">
        <f t="shared" si="46"/>
        <v>0</v>
      </c>
      <c r="U28" s="56">
        <f t="shared" si="46"/>
        <v>29.93</v>
      </c>
      <c r="V28" s="56">
        <f t="shared" si="46"/>
        <v>1.2</v>
      </c>
      <c r="W28" s="56">
        <f t="shared" si="46"/>
        <v>0</v>
      </c>
      <c r="X28" s="56">
        <f t="shared" si="46"/>
        <v>0</v>
      </c>
      <c r="Y28" s="56">
        <f t="shared" si="46"/>
        <v>0</v>
      </c>
      <c r="Z28" s="56">
        <f t="shared" si="46"/>
        <v>0</v>
      </c>
      <c r="AA28" s="56">
        <f t="shared" si="46"/>
        <v>0</v>
      </c>
      <c r="AB28" s="56">
        <f t="shared" si="46"/>
        <v>116.7659</v>
      </c>
      <c r="AC28" s="56">
        <f t="shared" si="46"/>
        <v>0</v>
      </c>
      <c r="AD28" s="56">
        <f t="shared" si="46"/>
        <v>0</v>
      </c>
      <c r="AE28" s="56">
        <f t="shared" si="46"/>
        <v>0</v>
      </c>
      <c r="AF28" s="56">
        <f t="shared" si="46"/>
        <v>1.2</v>
      </c>
      <c r="AG28" s="56">
        <f t="shared" si="46"/>
        <v>0</v>
      </c>
      <c r="AH28" s="56">
        <f t="shared" ref="AH28:AN28" si="47">AH29+AH30+AH31+AH32+AH33+AH34+AH35</f>
        <v>0</v>
      </c>
      <c r="AI28" s="56">
        <f t="shared" si="47"/>
        <v>36.758000000000003</v>
      </c>
      <c r="AJ28" s="56">
        <f t="shared" si="47"/>
        <v>1.2</v>
      </c>
      <c r="AK28" s="56">
        <f t="shared" si="47"/>
        <v>0</v>
      </c>
      <c r="AL28" s="56">
        <f t="shared" si="47"/>
        <v>0</v>
      </c>
      <c r="AM28" s="56">
        <f t="shared" si="47"/>
        <v>0</v>
      </c>
      <c r="AN28" s="56">
        <f t="shared" si="47"/>
        <v>0</v>
      </c>
      <c r="AO28" s="56">
        <f t="shared" si="45"/>
        <v>0</v>
      </c>
      <c r="AP28" s="56">
        <f t="shared" si="45"/>
        <v>78.760599999999997</v>
      </c>
      <c r="AQ28" s="56">
        <f t="shared" si="45"/>
        <v>0</v>
      </c>
      <c r="AR28" s="56">
        <f t="shared" si="45"/>
        <v>0</v>
      </c>
      <c r="AS28" s="56">
        <f t="shared" si="45"/>
        <v>0</v>
      </c>
      <c r="AT28" s="56">
        <f t="shared" si="45"/>
        <v>1.2</v>
      </c>
      <c r="AU28" s="56">
        <f t="shared" si="45"/>
        <v>0</v>
      </c>
      <c r="AV28" s="56">
        <f t="shared" si="45"/>
        <v>0</v>
      </c>
      <c r="AW28" s="56">
        <f t="shared" si="45"/>
        <v>0</v>
      </c>
      <c r="AX28" s="56">
        <f t="shared" si="45"/>
        <v>0</v>
      </c>
      <c r="AY28" s="56">
        <f t="shared" si="45"/>
        <v>0</v>
      </c>
      <c r="AZ28" s="56">
        <f t="shared" si="45"/>
        <v>0</v>
      </c>
      <c r="BA28" s="56">
        <f t="shared" si="45"/>
        <v>0</v>
      </c>
      <c r="BB28" s="56">
        <f t="shared" si="45"/>
        <v>0</v>
      </c>
      <c r="BC28" s="56">
        <f t="shared" ref="BC28:CY28" si="48">BC29+BC30+BC31+BC32+BC33+BC34+BC35</f>
        <v>0</v>
      </c>
      <c r="BD28" s="56">
        <f t="shared" si="48"/>
        <v>94.015966666666657</v>
      </c>
      <c r="BE28" s="56">
        <f t="shared" si="48"/>
        <v>0</v>
      </c>
      <c r="BF28" s="56">
        <f t="shared" si="48"/>
        <v>0</v>
      </c>
      <c r="BG28" s="56">
        <f t="shared" si="48"/>
        <v>0</v>
      </c>
      <c r="BH28" s="56">
        <f t="shared" si="48"/>
        <v>1.2</v>
      </c>
      <c r="BI28" s="56">
        <f t="shared" si="48"/>
        <v>0</v>
      </c>
      <c r="BJ28" s="56">
        <f t="shared" si="48"/>
        <v>0</v>
      </c>
      <c r="BK28" s="56">
        <f t="shared" si="48"/>
        <v>0</v>
      </c>
      <c r="BL28" s="56">
        <f t="shared" si="48"/>
        <v>0</v>
      </c>
      <c r="BM28" s="56">
        <f t="shared" si="48"/>
        <v>0</v>
      </c>
      <c r="BN28" s="56">
        <f t="shared" si="48"/>
        <v>0</v>
      </c>
      <c r="BO28" s="56">
        <f t="shared" si="48"/>
        <v>0</v>
      </c>
      <c r="BP28" s="56">
        <f t="shared" si="48"/>
        <v>0</v>
      </c>
      <c r="BQ28" s="56">
        <f t="shared" si="48"/>
        <v>0</v>
      </c>
      <c r="BR28" s="56">
        <f t="shared" si="48"/>
        <v>12.1525</v>
      </c>
      <c r="BS28" s="56">
        <f t="shared" si="48"/>
        <v>0</v>
      </c>
      <c r="BT28" s="56">
        <f t="shared" si="48"/>
        <v>0</v>
      </c>
      <c r="BU28" s="56">
        <f t="shared" si="48"/>
        <v>0</v>
      </c>
      <c r="BV28" s="56">
        <f t="shared" si="48"/>
        <v>0</v>
      </c>
      <c r="BW28" s="56">
        <f t="shared" si="48"/>
        <v>0</v>
      </c>
      <c r="BX28" s="56">
        <f t="shared" si="48"/>
        <v>0</v>
      </c>
      <c r="BY28" s="56">
        <f t="shared" si="48"/>
        <v>0</v>
      </c>
      <c r="BZ28" s="56">
        <f t="shared" si="48"/>
        <v>0</v>
      </c>
      <c r="CA28" s="56">
        <f t="shared" si="48"/>
        <v>0</v>
      </c>
      <c r="CB28" s="56">
        <f t="shared" si="48"/>
        <v>0</v>
      </c>
      <c r="CC28" s="56">
        <f t="shared" si="48"/>
        <v>0</v>
      </c>
      <c r="CD28" s="56">
        <f t="shared" si="48"/>
        <v>0</v>
      </c>
      <c r="CE28" s="56">
        <f t="shared" si="48"/>
        <v>0</v>
      </c>
      <c r="CF28" s="56">
        <f t="shared" si="48"/>
        <v>7.9504999999999999</v>
      </c>
      <c r="CG28" s="56">
        <f t="shared" si="48"/>
        <v>0</v>
      </c>
      <c r="CH28" s="56">
        <f t="shared" si="48"/>
        <v>0</v>
      </c>
      <c r="CI28" s="56">
        <f t="shared" si="48"/>
        <v>0</v>
      </c>
      <c r="CJ28" s="56">
        <f t="shared" si="48"/>
        <v>0</v>
      </c>
      <c r="CK28" s="56">
        <f t="shared" si="48"/>
        <v>0</v>
      </c>
      <c r="CL28" s="56">
        <f t="shared" ref="CL28:CR28" si="49">CL29+CL30+CL31+CL32+CL33+CL34+CL35</f>
        <v>0</v>
      </c>
      <c r="CM28" s="56">
        <f t="shared" si="49"/>
        <v>66.688000000000002</v>
      </c>
      <c r="CN28" s="56">
        <f t="shared" si="49"/>
        <v>2.4</v>
      </c>
      <c r="CO28" s="56">
        <f t="shared" si="49"/>
        <v>0</v>
      </c>
      <c r="CP28" s="56">
        <f t="shared" si="49"/>
        <v>0</v>
      </c>
      <c r="CQ28" s="56">
        <f t="shared" si="49"/>
        <v>0</v>
      </c>
      <c r="CR28" s="56">
        <f t="shared" si="49"/>
        <v>0</v>
      </c>
      <c r="CS28" s="56">
        <f t="shared" si="48"/>
        <v>0</v>
      </c>
      <c r="CT28" s="56">
        <f t="shared" si="48"/>
        <v>309.64546666666661</v>
      </c>
      <c r="CU28" s="56">
        <f t="shared" si="48"/>
        <v>0</v>
      </c>
      <c r="CV28" s="56">
        <f t="shared" si="48"/>
        <v>0</v>
      </c>
      <c r="CW28" s="56">
        <f t="shared" si="48"/>
        <v>0</v>
      </c>
      <c r="CX28" s="56">
        <f t="shared" si="48"/>
        <v>3.5999999999999996</v>
      </c>
      <c r="CY28" s="56">
        <f t="shared" si="48"/>
        <v>0</v>
      </c>
      <c r="CZ28" s="79" t="s">
        <v>243</v>
      </c>
      <c r="DB28" s="63"/>
      <c r="DC28" s="63"/>
    </row>
    <row r="29" spans="1:108" s="34" customFormat="1" ht="15.75" hidden="1" customHeight="1">
      <c r="A29" s="40" t="s">
        <v>113</v>
      </c>
      <c r="B29" s="41" t="s">
        <v>173</v>
      </c>
      <c r="C29" s="40" t="s">
        <v>242</v>
      </c>
      <c r="D29" s="56">
        <f t="shared" ref="D29:BB29" si="50">D99</f>
        <v>0</v>
      </c>
      <c r="E29" s="56">
        <f t="shared" si="50"/>
        <v>0</v>
      </c>
      <c r="F29" s="56">
        <f t="shared" si="50"/>
        <v>0</v>
      </c>
      <c r="G29" s="56">
        <f t="shared" si="50"/>
        <v>0</v>
      </c>
      <c r="H29" s="56">
        <f t="shared" si="50"/>
        <v>0</v>
      </c>
      <c r="I29" s="56">
        <f t="shared" si="50"/>
        <v>0</v>
      </c>
      <c r="J29" s="56">
        <f t="shared" si="50"/>
        <v>0</v>
      </c>
      <c r="K29" s="56">
        <f t="shared" si="50"/>
        <v>0</v>
      </c>
      <c r="L29" s="56">
        <f t="shared" si="50"/>
        <v>0</v>
      </c>
      <c r="M29" s="56">
        <f t="shared" ref="M29:AG29" si="51">M99</f>
        <v>0</v>
      </c>
      <c r="N29" s="56">
        <f t="shared" si="51"/>
        <v>0</v>
      </c>
      <c r="O29" s="56">
        <f t="shared" si="51"/>
        <v>0</v>
      </c>
      <c r="P29" s="56">
        <f t="shared" si="51"/>
        <v>0</v>
      </c>
      <c r="Q29" s="56">
        <f t="shared" si="51"/>
        <v>0</v>
      </c>
      <c r="R29" s="56">
        <f t="shared" si="51"/>
        <v>0</v>
      </c>
      <c r="S29" s="56">
        <f t="shared" si="51"/>
        <v>0</v>
      </c>
      <c r="T29" s="56">
        <f t="shared" si="51"/>
        <v>0</v>
      </c>
      <c r="U29" s="56">
        <f t="shared" si="51"/>
        <v>0</v>
      </c>
      <c r="V29" s="56">
        <f t="shared" si="51"/>
        <v>0</v>
      </c>
      <c r="W29" s="56">
        <f t="shared" si="51"/>
        <v>0</v>
      </c>
      <c r="X29" s="56">
        <f t="shared" si="51"/>
        <v>0</v>
      </c>
      <c r="Y29" s="56">
        <f t="shared" si="51"/>
        <v>0</v>
      </c>
      <c r="Z29" s="56">
        <f t="shared" si="51"/>
        <v>0</v>
      </c>
      <c r="AA29" s="56">
        <f t="shared" si="51"/>
        <v>0</v>
      </c>
      <c r="AB29" s="56">
        <f t="shared" si="51"/>
        <v>0</v>
      </c>
      <c r="AC29" s="56">
        <f t="shared" si="51"/>
        <v>0</v>
      </c>
      <c r="AD29" s="56">
        <f t="shared" si="51"/>
        <v>0</v>
      </c>
      <c r="AE29" s="56">
        <f t="shared" si="51"/>
        <v>0</v>
      </c>
      <c r="AF29" s="56">
        <f t="shared" si="51"/>
        <v>0</v>
      </c>
      <c r="AG29" s="56">
        <f t="shared" si="51"/>
        <v>0</v>
      </c>
      <c r="AH29" s="56">
        <f t="shared" ref="AH29:AN29" si="52">AH99</f>
        <v>0</v>
      </c>
      <c r="AI29" s="56">
        <f t="shared" si="52"/>
        <v>0</v>
      </c>
      <c r="AJ29" s="56">
        <f t="shared" si="52"/>
        <v>0</v>
      </c>
      <c r="AK29" s="56">
        <f t="shared" si="52"/>
        <v>0</v>
      </c>
      <c r="AL29" s="56">
        <f t="shared" si="52"/>
        <v>0</v>
      </c>
      <c r="AM29" s="56">
        <f t="shared" si="52"/>
        <v>0</v>
      </c>
      <c r="AN29" s="56">
        <f t="shared" si="52"/>
        <v>0</v>
      </c>
      <c r="AO29" s="56">
        <f t="shared" si="50"/>
        <v>0</v>
      </c>
      <c r="AP29" s="56">
        <f t="shared" si="50"/>
        <v>0</v>
      </c>
      <c r="AQ29" s="56">
        <f t="shared" si="50"/>
        <v>0</v>
      </c>
      <c r="AR29" s="56">
        <f t="shared" si="50"/>
        <v>0</v>
      </c>
      <c r="AS29" s="56">
        <f t="shared" si="50"/>
        <v>0</v>
      </c>
      <c r="AT29" s="56">
        <f t="shared" si="50"/>
        <v>0</v>
      </c>
      <c r="AU29" s="56">
        <f t="shared" si="50"/>
        <v>0</v>
      </c>
      <c r="AV29" s="56">
        <f t="shared" si="50"/>
        <v>0</v>
      </c>
      <c r="AW29" s="56">
        <f t="shared" si="50"/>
        <v>0</v>
      </c>
      <c r="AX29" s="56">
        <f t="shared" si="50"/>
        <v>0</v>
      </c>
      <c r="AY29" s="56">
        <f t="shared" si="50"/>
        <v>0</v>
      </c>
      <c r="AZ29" s="56">
        <f t="shared" si="50"/>
        <v>0</v>
      </c>
      <c r="BA29" s="56">
        <f t="shared" si="50"/>
        <v>0</v>
      </c>
      <c r="BB29" s="56">
        <f t="shared" si="50"/>
        <v>0</v>
      </c>
      <c r="BC29" s="56">
        <f t="shared" ref="BC29:CY29" si="53">BC99</f>
        <v>0</v>
      </c>
      <c r="BD29" s="56">
        <f t="shared" si="53"/>
        <v>0</v>
      </c>
      <c r="BE29" s="56">
        <f t="shared" si="53"/>
        <v>0</v>
      </c>
      <c r="BF29" s="56">
        <f t="shared" si="53"/>
        <v>0</v>
      </c>
      <c r="BG29" s="56">
        <f t="shared" si="53"/>
        <v>0</v>
      </c>
      <c r="BH29" s="56">
        <f t="shared" si="53"/>
        <v>0</v>
      </c>
      <c r="BI29" s="56">
        <f t="shared" si="53"/>
        <v>0</v>
      </c>
      <c r="BJ29" s="56">
        <f t="shared" si="53"/>
        <v>0</v>
      </c>
      <c r="BK29" s="56">
        <f t="shared" si="53"/>
        <v>0</v>
      </c>
      <c r="BL29" s="56">
        <f t="shared" si="53"/>
        <v>0</v>
      </c>
      <c r="BM29" s="56">
        <f t="shared" si="53"/>
        <v>0</v>
      </c>
      <c r="BN29" s="56">
        <f t="shared" si="53"/>
        <v>0</v>
      </c>
      <c r="BO29" s="56">
        <f t="shared" si="53"/>
        <v>0</v>
      </c>
      <c r="BP29" s="56">
        <f t="shared" si="53"/>
        <v>0</v>
      </c>
      <c r="BQ29" s="56">
        <f t="shared" si="53"/>
        <v>0</v>
      </c>
      <c r="BR29" s="56">
        <f t="shared" si="53"/>
        <v>0</v>
      </c>
      <c r="BS29" s="56">
        <f t="shared" si="53"/>
        <v>0</v>
      </c>
      <c r="BT29" s="56">
        <f t="shared" si="53"/>
        <v>0</v>
      </c>
      <c r="BU29" s="56">
        <f t="shared" si="53"/>
        <v>0</v>
      </c>
      <c r="BV29" s="56">
        <f t="shared" si="53"/>
        <v>0</v>
      </c>
      <c r="BW29" s="56">
        <f t="shared" si="53"/>
        <v>0</v>
      </c>
      <c r="BX29" s="56">
        <f t="shared" si="53"/>
        <v>0</v>
      </c>
      <c r="BY29" s="56">
        <f t="shared" si="53"/>
        <v>0</v>
      </c>
      <c r="BZ29" s="56">
        <f t="shared" si="53"/>
        <v>0</v>
      </c>
      <c r="CA29" s="56">
        <f t="shared" si="53"/>
        <v>0</v>
      </c>
      <c r="CB29" s="56">
        <f t="shared" si="53"/>
        <v>0</v>
      </c>
      <c r="CC29" s="56">
        <f t="shared" si="53"/>
        <v>0</v>
      </c>
      <c r="CD29" s="56">
        <f t="shared" si="53"/>
        <v>0</v>
      </c>
      <c r="CE29" s="56">
        <f t="shared" si="53"/>
        <v>0</v>
      </c>
      <c r="CF29" s="56">
        <f t="shared" si="53"/>
        <v>0</v>
      </c>
      <c r="CG29" s="56">
        <f t="shared" si="53"/>
        <v>0</v>
      </c>
      <c r="CH29" s="56">
        <f t="shared" si="53"/>
        <v>0</v>
      </c>
      <c r="CI29" s="56">
        <f t="shared" si="53"/>
        <v>0</v>
      </c>
      <c r="CJ29" s="56">
        <f t="shared" si="53"/>
        <v>0</v>
      </c>
      <c r="CK29" s="56">
        <f t="shared" si="53"/>
        <v>0</v>
      </c>
      <c r="CL29" s="56">
        <f t="shared" ref="CL29:CR29" si="54">CL99</f>
        <v>0</v>
      </c>
      <c r="CM29" s="56">
        <f t="shared" si="54"/>
        <v>0</v>
      </c>
      <c r="CN29" s="56">
        <f t="shared" si="54"/>
        <v>0</v>
      </c>
      <c r="CO29" s="56">
        <f t="shared" si="54"/>
        <v>0</v>
      </c>
      <c r="CP29" s="56">
        <f t="shared" si="54"/>
        <v>0</v>
      </c>
      <c r="CQ29" s="56">
        <f t="shared" si="54"/>
        <v>0</v>
      </c>
      <c r="CR29" s="56">
        <f t="shared" si="54"/>
        <v>0</v>
      </c>
      <c r="CS29" s="56">
        <f t="shared" si="53"/>
        <v>0</v>
      </c>
      <c r="CT29" s="56">
        <f t="shared" si="53"/>
        <v>0</v>
      </c>
      <c r="CU29" s="56">
        <f t="shared" si="53"/>
        <v>0</v>
      </c>
      <c r="CV29" s="56">
        <f t="shared" si="53"/>
        <v>0</v>
      </c>
      <c r="CW29" s="56">
        <f t="shared" si="53"/>
        <v>0</v>
      </c>
      <c r="CX29" s="56">
        <f t="shared" si="53"/>
        <v>0</v>
      </c>
      <c r="CY29" s="56">
        <f t="shared" si="53"/>
        <v>0</v>
      </c>
      <c r="CZ29" s="79" t="s">
        <v>243</v>
      </c>
      <c r="DB29" s="63"/>
      <c r="DC29" s="63"/>
    </row>
    <row r="30" spans="1:108" s="34" customFormat="1">
      <c r="A30" s="40" t="s">
        <v>114</v>
      </c>
      <c r="B30" s="41" t="s">
        <v>174</v>
      </c>
      <c r="C30" s="40" t="s">
        <v>242</v>
      </c>
      <c r="D30" s="56">
        <f t="shared" ref="D30:BB30" si="55">D113</f>
        <v>58.333333333333336</v>
      </c>
      <c r="E30" s="56">
        <f t="shared" si="55"/>
        <v>203.07715935333331</v>
      </c>
      <c r="F30" s="56">
        <f t="shared" si="55"/>
        <v>0</v>
      </c>
      <c r="G30" s="56">
        <f t="shared" si="55"/>
        <v>0</v>
      </c>
      <c r="H30" s="56">
        <f t="shared" si="55"/>
        <v>0</v>
      </c>
      <c r="I30" s="56">
        <f t="shared" si="55"/>
        <v>0</v>
      </c>
      <c r="J30" s="56">
        <f t="shared" si="55"/>
        <v>0</v>
      </c>
      <c r="K30" s="56">
        <f t="shared" si="55"/>
        <v>0</v>
      </c>
      <c r="L30" s="56">
        <f t="shared" si="55"/>
        <v>0</v>
      </c>
      <c r="M30" s="56">
        <f t="shared" ref="M30:AG30" si="56">M113</f>
        <v>0</v>
      </c>
      <c r="N30" s="56">
        <f t="shared" si="56"/>
        <v>0</v>
      </c>
      <c r="O30" s="56">
        <f t="shared" si="56"/>
        <v>0</v>
      </c>
      <c r="P30" s="56">
        <f t="shared" si="56"/>
        <v>0</v>
      </c>
      <c r="Q30" s="56">
        <f t="shared" si="56"/>
        <v>0</v>
      </c>
      <c r="R30" s="56">
        <f t="shared" si="56"/>
        <v>0</v>
      </c>
      <c r="S30" s="56">
        <f t="shared" si="56"/>
        <v>0</v>
      </c>
      <c r="T30" s="56">
        <f t="shared" si="56"/>
        <v>0</v>
      </c>
      <c r="U30" s="56">
        <f t="shared" si="56"/>
        <v>27.082999999999998</v>
      </c>
      <c r="V30" s="56">
        <f t="shared" si="56"/>
        <v>1.2</v>
      </c>
      <c r="W30" s="56">
        <f t="shared" si="56"/>
        <v>0</v>
      </c>
      <c r="X30" s="56">
        <f t="shared" si="56"/>
        <v>0</v>
      </c>
      <c r="Y30" s="56">
        <f t="shared" si="56"/>
        <v>0</v>
      </c>
      <c r="Z30" s="56">
        <f t="shared" si="56"/>
        <v>0</v>
      </c>
      <c r="AA30" s="56">
        <f t="shared" si="56"/>
        <v>0</v>
      </c>
      <c r="AB30" s="56">
        <f t="shared" si="56"/>
        <v>34.286733333333331</v>
      </c>
      <c r="AC30" s="56">
        <f t="shared" si="56"/>
        <v>0</v>
      </c>
      <c r="AD30" s="56">
        <f t="shared" si="56"/>
        <v>0</v>
      </c>
      <c r="AE30" s="56">
        <f t="shared" si="56"/>
        <v>0</v>
      </c>
      <c r="AF30" s="56">
        <f t="shared" si="56"/>
        <v>1.2</v>
      </c>
      <c r="AG30" s="56">
        <f t="shared" si="56"/>
        <v>0</v>
      </c>
      <c r="AH30" s="56">
        <f t="shared" ref="AH30:AN30" si="57">AH113</f>
        <v>0</v>
      </c>
      <c r="AI30" s="56">
        <f t="shared" si="57"/>
        <v>31.25</v>
      </c>
      <c r="AJ30" s="56">
        <f t="shared" si="57"/>
        <v>1.2</v>
      </c>
      <c r="AK30" s="56">
        <f t="shared" si="57"/>
        <v>0</v>
      </c>
      <c r="AL30" s="56">
        <f t="shared" si="57"/>
        <v>0</v>
      </c>
      <c r="AM30" s="56">
        <f t="shared" si="57"/>
        <v>0</v>
      </c>
      <c r="AN30" s="56">
        <f t="shared" si="57"/>
        <v>0</v>
      </c>
      <c r="AO30" s="56">
        <f t="shared" si="55"/>
        <v>0</v>
      </c>
      <c r="AP30" s="56">
        <f t="shared" si="55"/>
        <v>61.8553</v>
      </c>
      <c r="AQ30" s="56">
        <f t="shared" si="55"/>
        <v>0</v>
      </c>
      <c r="AR30" s="56">
        <f t="shared" si="55"/>
        <v>0</v>
      </c>
      <c r="AS30" s="56">
        <f t="shared" si="55"/>
        <v>0</v>
      </c>
      <c r="AT30" s="56">
        <f t="shared" si="55"/>
        <v>1.2</v>
      </c>
      <c r="AU30" s="56">
        <f t="shared" si="55"/>
        <v>0</v>
      </c>
      <c r="AV30" s="56">
        <f t="shared" si="55"/>
        <v>0</v>
      </c>
      <c r="AW30" s="56">
        <f t="shared" si="55"/>
        <v>0</v>
      </c>
      <c r="AX30" s="56">
        <f t="shared" si="55"/>
        <v>0</v>
      </c>
      <c r="AY30" s="56">
        <f t="shared" si="55"/>
        <v>0</v>
      </c>
      <c r="AZ30" s="56">
        <f t="shared" si="55"/>
        <v>0</v>
      </c>
      <c r="BA30" s="56">
        <f t="shared" si="55"/>
        <v>0</v>
      </c>
      <c r="BB30" s="56">
        <f t="shared" si="55"/>
        <v>0</v>
      </c>
      <c r="BC30" s="56">
        <f t="shared" ref="BC30:CY30" si="58">BC113</f>
        <v>0</v>
      </c>
      <c r="BD30" s="56">
        <f t="shared" si="58"/>
        <v>86.831966666666659</v>
      </c>
      <c r="BE30" s="56">
        <f t="shared" si="58"/>
        <v>0</v>
      </c>
      <c r="BF30" s="56">
        <f t="shared" si="58"/>
        <v>0</v>
      </c>
      <c r="BG30" s="56">
        <f t="shared" si="58"/>
        <v>0</v>
      </c>
      <c r="BH30" s="56">
        <f t="shared" si="58"/>
        <v>1.2</v>
      </c>
      <c r="BI30" s="56">
        <f t="shared" si="58"/>
        <v>0</v>
      </c>
      <c r="BJ30" s="56">
        <f t="shared" si="58"/>
        <v>0</v>
      </c>
      <c r="BK30" s="56">
        <f t="shared" si="58"/>
        <v>0</v>
      </c>
      <c r="BL30" s="56">
        <f t="shared" si="58"/>
        <v>0</v>
      </c>
      <c r="BM30" s="56">
        <f t="shared" si="58"/>
        <v>0</v>
      </c>
      <c r="BN30" s="56">
        <f t="shared" si="58"/>
        <v>0</v>
      </c>
      <c r="BO30" s="56">
        <f t="shared" si="58"/>
        <v>0</v>
      </c>
      <c r="BP30" s="56">
        <f t="shared" si="58"/>
        <v>0</v>
      </c>
      <c r="BQ30" s="56">
        <f t="shared" si="58"/>
        <v>0</v>
      </c>
      <c r="BR30" s="56">
        <f t="shared" si="58"/>
        <v>12.1525</v>
      </c>
      <c r="BS30" s="56">
        <f t="shared" si="58"/>
        <v>0</v>
      </c>
      <c r="BT30" s="56">
        <f t="shared" si="58"/>
        <v>0</v>
      </c>
      <c r="BU30" s="56">
        <f t="shared" si="58"/>
        <v>0</v>
      </c>
      <c r="BV30" s="56">
        <f t="shared" si="58"/>
        <v>0</v>
      </c>
      <c r="BW30" s="56">
        <f t="shared" si="58"/>
        <v>0</v>
      </c>
      <c r="BX30" s="56">
        <f t="shared" si="58"/>
        <v>0</v>
      </c>
      <c r="BY30" s="56">
        <f t="shared" si="58"/>
        <v>0</v>
      </c>
      <c r="BZ30" s="56">
        <f t="shared" si="58"/>
        <v>0</v>
      </c>
      <c r="CA30" s="56">
        <f t="shared" si="58"/>
        <v>0</v>
      </c>
      <c r="CB30" s="56">
        <f t="shared" si="58"/>
        <v>0</v>
      </c>
      <c r="CC30" s="56">
        <f t="shared" si="58"/>
        <v>0</v>
      </c>
      <c r="CD30" s="56">
        <f t="shared" si="58"/>
        <v>0</v>
      </c>
      <c r="CE30" s="56">
        <f t="shared" si="58"/>
        <v>0</v>
      </c>
      <c r="CF30" s="56">
        <f t="shared" si="58"/>
        <v>7.9504999999999999</v>
      </c>
      <c r="CG30" s="56">
        <f t="shared" si="58"/>
        <v>0</v>
      </c>
      <c r="CH30" s="56">
        <f t="shared" si="58"/>
        <v>0</v>
      </c>
      <c r="CI30" s="56">
        <f t="shared" si="58"/>
        <v>0</v>
      </c>
      <c r="CJ30" s="56">
        <f t="shared" si="58"/>
        <v>0</v>
      </c>
      <c r="CK30" s="56">
        <f t="shared" si="58"/>
        <v>0</v>
      </c>
      <c r="CL30" s="56">
        <f t="shared" ref="CL30:CR30" si="59">CL113</f>
        <v>0</v>
      </c>
      <c r="CM30" s="56">
        <f t="shared" si="59"/>
        <v>58.332999999999998</v>
      </c>
      <c r="CN30" s="56">
        <f t="shared" si="59"/>
        <v>2.4</v>
      </c>
      <c r="CO30" s="56">
        <f t="shared" si="59"/>
        <v>0</v>
      </c>
      <c r="CP30" s="56">
        <f t="shared" si="59"/>
        <v>0</v>
      </c>
      <c r="CQ30" s="56">
        <f t="shared" si="59"/>
        <v>0</v>
      </c>
      <c r="CR30" s="56">
        <f t="shared" si="59"/>
        <v>0</v>
      </c>
      <c r="CS30" s="56">
        <f t="shared" si="58"/>
        <v>0</v>
      </c>
      <c r="CT30" s="56">
        <f t="shared" si="58"/>
        <v>203.07699999999994</v>
      </c>
      <c r="CU30" s="56">
        <f t="shared" si="58"/>
        <v>0</v>
      </c>
      <c r="CV30" s="56">
        <f t="shared" si="58"/>
        <v>0</v>
      </c>
      <c r="CW30" s="56">
        <f t="shared" si="58"/>
        <v>0</v>
      </c>
      <c r="CX30" s="56">
        <f t="shared" si="58"/>
        <v>3.5999999999999996</v>
      </c>
      <c r="CY30" s="56">
        <f t="shared" si="58"/>
        <v>0</v>
      </c>
      <c r="CZ30" s="79" t="s">
        <v>243</v>
      </c>
      <c r="DB30" s="63"/>
      <c r="DC30" s="63"/>
    </row>
    <row r="31" spans="1:108" s="34" customFormat="1" ht="15.75" hidden="1" customHeight="1">
      <c r="A31" s="40" t="s">
        <v>115</v>
      </c>
      <c r="B31" s="41" t="s">
        <v>175</v>
      </c>
      <c r="C31" s="40" t="s">
        <v>242</v>
      </c>
      <c r="D31" s="56">
        <f t="shared" ref="D31:BB31" si="60">D126</f>
        <v>0</v>
      </c>
      <c r="E31" s="56">
        <f t="shared" si="60"/>
        <v>0</v>
      </c>
      <c r="F31" s="56">
        <f t="shared" si="60"/>
        <v>0</v>
      </c>
      <c r="G31" s="56">
        <f t="shared" si="60"/>
        <v>0</v>
      </c>
      <c r="H31" s="56">
        <f t="shared" si="60"/>
        <v>0</v>
      </c>
      <c r="I31" s="56">
        <f t="shared" si="60"/>
        <v>0</v>
      </c>
      <c r="J31" s="56">
        <f t="shared" si="60"/>
        <v>0</v>
      </c>
      <c r="K31" s="56">
        <f t="shared" si="60"/>
        <v>0</v>
      </c>
      <c r="L31" s="56">
        <f t="shared" si="60"/>
        <v>0</v>
      </c>
      <c r="M31" s="56">
        <f t="shared" ref="M31:AG31" si="61">M126</f>
        <v>0</v>
      </c>
      <c r="N31" s="56">
        <f t="shared" si="61"/>
        <v>0</v>
      </c>
      <c r="O31" s="56">
        <f t="shared" si="61"/>
        <v>0</v>
      </c>
      <c r="P31" s="56">
        <f t="shared" si="61"/>
        <v>0</v>
      </c>
      <c r="Q31" s="56">
        <f t="shared" si="61"/>
        <v>0</v>
      </c>
      <c r="R31" s="56">
        <f t="shared" si="61"/>
        <v>0</v>
      </c>
      <c r="S31" s="56">
        <f t="shared" si="61"/>
        <v>0</v>
      </c>
      <c r="T31" s="56">
        <f t="shared" si="61"/>
        <v>0</v>
      </c>
      <c r="U31" s="56">
        <f t="shared" si="61"/>
        <v>0</v>
      </c>
      <c r="V31" s="56">
        <f t="shared" si="61"/>
        <v>0</v>
      </c>
      <c r="W31" s="56">
        <f t="shared" si="61"/>
        <v>0</v>
      </c>
      <c r="X31" s="56">
        <f t="shared" si="61"/>
        <v>0</v>
      </c>
      <c r="Y31" s="56">
        <f t="shared" si="61"/>
        <v>0</v>
      </c>
      <c r="Z31" s="56">
        <f t="shared" si="61"/>
        <v>0</v>
      </c>
      <c r="AA31" s="56">
        <f t="shared" si="61"/>
        <v>0</v>
      </c>
      <c r="AB31" s="56">
        <f t="shared" si="61"/>
        <v>0</v>
      </c>
      <c r="AC31" s="56">
        <f t="shared" si="61"/>
        <v>0</v>
      </c>
      <c r="AD31" s="56">
        <f t="shared" si="61"/>
        <v>0</v>
      </c>
      <c r="AE31" s="56">
        <f t="shared" si="61"/>
        <v>0</v>
      </c>
      <c r="AF31" s="56">
        <f t="shared" si="61"/>
        <v>0</v>
      </c>
      <c r="AG31" s="56">
        <f t="shared" si="61"/>
        <v>0</v>
      </c>
      <c r="AH31" s="56">
        <f t="shared" ref="AH31:AN31" si="62">AH126</f>
        <v>0</v>
      </c>
      <c r="AI31" s="56">
        <f t="shared" si="62"/>
        <v>0</v>
      </c>
      <c r="AJ31" s="56">
        <f t="shared" si="62"/>
        <v>0</v>
      </c>
      <c r="AK31" s="56">
        <f t="shared" si="62"/>
        <v>0</v>
      </c>
      <c r="AL31" s="56">
        <f t="shared" si="62"/>
        <v>0</v>
      </c>
      <c r="AM31" s="56">
        <f t="shared" si="62"/>
        <v>0</v>
      </c>
      <c r="AN31" s="56">
        <f t="shared" si="62"/>
        <v>0</v>
      </c>
      <c r="AO31" s="56">
        <f t="shared" si="60"/>
        <v>0</v>
      </c>
      <c r="AP31" s="56">
        <f t="shared" si="60"/>
        <v>0</v>
      </c>
      <c r="AQ31" s="56">
        <f t="shared" si="60"/>
        <v>0</v>
      </c>
      <c r="AR31" s="56">
        <f t="shared" si="60"/>
        <v>0</v>
      </c>
      <c r="AS31" s="56">
        <f t="shared" si="60"/>
        <v>0</v>
      </c>
      <c r="AT31" s="56">
        <f t="shared" si="60"/>
        <v>0</v>
      </c>
      <c r="AU31" s="56">
        <f t="shared" si="60"/>
        <v>0</v>
      </c>
      <c r="AV31" s="56">
        <f t="shared" si="60"/>
        <v>0</v>
      </c>
      <c r="AW31" s="56">
        <f t="shared" si="60"/>
        <v>0</v>
      </c>
      <c r="AX31" s="56">
        <f t="shared" si="60"/>
        <v>0</v>
      </c>
      <c r="AY31" s="56">
        <f t="shared" si="60"/>
        <v>0</v>
      </c>
      <c r="AZ31" s="56">
        <f t="shared" si="60"/>
        <v>0</v>
      </c>
      <c r="BA31" s="56">
        <f t="shared" si="60"/>
        <v>0</v>
      </c>
      <c r="BB31" s="56">
        <f t="shared" si="60"/>
        <v>0</v>
      </c>
      <c r="BC31" s="56">
        <f t="shared" ref="BC31:CY31" si="63">BC126</f>
        <v>0</v>
      </c>
      <c r="BD31" s="56">
        <f t="shared" si="63"/>
        <v>0</v>
      </c>
      <c r="BE31" s="56">
        <f t="shared" si="63"/>
        <v>0</v>
      </c>
      <c r="BF31" s="56">
        <f t="shared" si="63"/>
        <v>0</v>
      </c>
      <c r="BG31" s="56">
        <f t="shared" si="63"/>
        <v>0</v>
      </c>
      <c r="BH31" s="56">
        <f t="shared" si="63"/>
        <v>0</v>
      </c>
      <c r="BI31" s="56">
        <f t="shared" si="63"/>
        <v>0</v>
      </c>
      <c r="BJ31" s="56">
        <f t="shared" si="63"/>
        <v>0</v>
      </c>
      <c r="BK31" s="56">
        <f t="shared" si="63"/>
        <v>0</v>
      </c>
      <c r="BL31" s="56">
        <f t="shared" si="63"/>
        <v>0</v>
      </c>
      <c r="BM31" s="56">
        <f t="shared" si="63"/>
        <v>0</v>
      </c>
      <c r="BN31" s="56">
        <f t="shared" si="63"/>
        <v>0</v>
      </c>
      <c r="BO31" s="56">
        <f t="shared" si="63"/>
        <v>0</v>
      </c>
      <c r="BP31" s="56">
        <f t="shared" si="63"/>
        <v>0</v>
      </c>
      <c r="BQ31" s="56">
        <f t="shared" si="63"/>
        <v>0</v>
      </c>
      <c r="BR31" s="56">
        <f t="shared" si="63"/>
        <v>0</v>
      </c>
      <c r="BS31" s="56">
        <f t="shared" si="63"/>
        <v>0</v>
      </c>
      <c r="BT31" s="56">
        <f t="shared" si="63"/>
        <v>0</v>
      </c>
      <c r="BU31" s="56">
        <f t="shared" si="63"/>
        <v>0</v>
      </c>
      <c r="BV31" s="56">
        <f t="shared" si="63"/>
        <v>0</v>
      </c>
      <c r="BW31" s="56">
        <f t="shared" si="63"/>
        <v>0</v>
      </c>
      <c r="BX31" s="56">
        <f t="shared" si="63"/>
        <v>0</v>
      </c>
      <c r="BY31" s="56">
        <f t="shared" si="63"/>
        <v>0</v>
      </c>
      <c r="BZ31" s="56">
        <f t="shared" si="63"/>
        <v>0</v>
      </c>
      <c r="CA31" s="56">
        <f t="shared" si="63"/>
        <v>0</v>
      </c>
      <c r="CB31" s="56">
        <f t="shared" si="63"/>
        <v>0</v>
      </c>
      <c r="CC31" s="56">
        <f t="shared" si="63"/>
        <v>0</v>
      </c>
      <c r="CD31" s="56">
        <f t="shared" si="63"/>
        <v>0</v>
      </c>
      <c r="CE31" s="56">
        <f t="shared" si="63"/>
        <v>0</v>
      </c>
      <c r="CF31" s="56">
        <f t="shared" si="63"/>
        <v>0</v>
      </c>
      <c r="CG31" s="56">
        <f t="shared" si="63"/>
        <v>0</v>
      </c>
      <c r="CH31" s="56">
        <f t="shared" si="63"/>
        <v>0</v>
      </c>
      <c r="CI31" s="56">
        <f t="shared" si="63"/>
        <v>0</v>
      </c>
      <c r="CJ31" s="56">
        <f t="shared" si="63"/>
        <v>0</v>
      </c>
      <c r="CK31" s="56">
        <f t="shared" si="63"/>
        <v>0</v>
      </c>
      <c r="CL31" s="56">
        <f t="shared" ref="CL31:CR31" si="64">CL126</f>
        <v>0</v>
      </c>
      <c r="CM31" s="56">
        <f t="shared" si="64"/>
        <v>0</v>
      </c>
      <c r="CN31" s="56">
        <f t="shared" si="64"/>
        <v>0</v>
      </c>
      <c r="CO31" s="56">
        <f t="shared" si="64"/>
        <v>0</v>
      </c>
      <c r="CP31" s="56">
        <f t="shared" si="64"/>
        <v>0</v>
      </c>
      <c r="CQ31" s="56">
        <f t="shared" si="64"/>
        <v>0</v>
      </c>
      <c r="CR31" s="56">
        <f t="shared" si="64"/>
        <v>0</v>
      </c>
      <c r="CS31" s="56">
        <f t="shared" si="63"/>
        <v>0</v>
      </c>
      <c r="CT31" s="56">
        <f t="shared" si="63"/>
        <v>0</v>
      </c>
      <c r="CU31" s="56">
        <f t="shared" si="63"/>
        <v>0</v>
      </c>
      <c r="CV31" s="56">
        <f t="shared" si="63"/>
        <v>0</v>
      </c>
      <c r="CW31" s="56">
        <f t="shared" si="63"/>
        <v>0</v>
      </c>
      <c r="CX31" s="56">
        <f t="shared" si="63"/>
        <v>0</v>
      </c>
      <c r="CY31" s="56">
        <f t="shared" si="63"/>
        <v>0</v>
      </c>
      <c r="CZ31" s="79" t="s">
        <v>243</v>
      </c>
      <c r="DB31" s="63"/>
      <c r="DC31" s="63"/>
    </row>
    <row r="32" spans="1:108" s="34" customFormat="1" ht="31.5" hidden="1" customHeight="1">
      <c r="A32" s="40" t="s">
        <v>116</v>
      </c>
      <c r="B32" s="41" t="s">
        <v>176</v>
      </c>
      <c r="C32" s="40" t="s">
        <v>242</v>
      </c>
      <c r="D32" s="56">
        <f t="shared" ref="D32:BB32" si="65">D131</f>
        <v>0</v>
      </c>
      <c r="E32" s="56">
        <f t="shared" si="65"/>
        <v>0</v>
      </c>
      <c r="F32" s="56">
        <f t="shared" si="65"/>
        <v>0</v>
      </c>
      <c r="G32" s="56">
        <f t="shared" si="65"/>
        <v>0</v>
      </c>
      <c r="H32" s="56">
        <f t="shared" si="65"/>
        <v>0</v>
      </c>
      <c r="I32" s="56">
        <f t="shared" si="65"/>
        <v>0</v>
      </c>
      <c r="J32" s="56">
        <f t="shared" si="65"/>
        <v>0</v>
      </c>
      <c r="K32" s="56">
        <f t="shared" si="65"/>
        <v>0</v>
      </c>
      <c r="L32" s="56">
        <f t="shared" si="65"/>
        <v>0</v>
      </c>
      <c r="M32" s="56">
        <f t="shared" ref="M32:AG32" si="66">M131</f>
        <v>0</v>
      </c>
      <c r="N32" s="56">
        <f t="shared" si="66"/>
        <v>0</v>
      </c>
      <c r="O32" s="56">
        <f t="shared" si="66"/>
        <v>0</v>
      </c>
      <c r="P32" s="56">
        <f t="shared" si="66"/>
        <v>0</v>
      </c>
      <c r="Q32" s="56">
        <f t="shared" si="66"/>
        <v>0</v>
      </c>
      <c r="R32" s="56">
        <f t="shared" si="66"/>
        <v>0</v>
      </c>
      <c r="S32" s="56">
        <f t="shared" si="66"/>
        <v>0</v>
      </c>
      <c r="T32" s="56">
        <f t="shared" si="66"/>
        <v>0</v>
      </c>
      <c r="U32" s="56">
        <f t="shared" si="66"/>
        <v>0</v>
      </c>
      <c r="V32" s="56">
        <f t="shared" si="66"/>
        <v>0</v>
      </c>
      <c r="W32" s="56">
        <f t="shared" si="66"/>
        <v>0</v>
      </c>
      <c r="X32" s="56">
        <f t="shared" si="66"/>
        <v>0</v>
      </c>
      <c r="Y32" s="56">
        <f t="shared" si="66"/>
        <v>0</v>
      </c>
      <c r="Z32" s="56">
        <f t="shared" si="66"/>
        <v>0</v>
      </c>
      <c r="AA32" s="56">
        <f t="shared" si="66"/>
        <v>0</v>
      </c>
      <c r="AB32" s="56">
        <f t="shared" si="66"/>
        <v>0</v>
      </c>
      <c r="AC32" s="56">
        <f t="shared" si="66"/>
        <v>0</v>
      </c>
      <c r="AD32" s="56">
        <f t="shared" si="66"/>
        <v>0</v>
      </c>
      <c r="AE32" s="56">
        <f t="shared" si="66"/>
        <v>0</v>
      </c>
      <c r="AF32" s="56">
        <f t="shared" si="66"/>
        <v>0</v>
      </c>
      <c r="AG32" s="56">
        <f t="shared" si="66"/>
        <v>0</v>
      </c>
      <c r="AH32" s="56">
        <f t="shared" ref="AH32:AN32" si="67">AH131</f>
        <v>0</v>
      </c>
      <c r="AI32" s="56">
        <f t="shared" si="67"/>
        <v>0</v>
      </c>
      <c r="AJ32" s="56">
        <f t="shared" si="67"/>
        <v>0</v>
      </c>
      <c r="AK32" s="56">
        <f t="shared" si="67"/>
        <v>0</v>
      </c>
      <c r="AL32" s="56">
        <f t="shared" si="67"/>
        <v>0</v>
      </c>
      <c r="AM32" s="56">
        <f t="shared" si="67"/>
        <v>0</v>
      </c>
      <c r="AN32" s="56">
        <f t="shared" si="67"/>
        <v>0</v>
      </c>
      <c r="AO32" s="56">
        <f t="shared" si="65"/>
        <v>0</v>
      </c>
      <c r="AP32" s="56">
        <f t="shared" si="65"/>
        <v>0</v>
      </c>
      <c r="AQ32" s="56">
        <f t="shared" si="65"/>
        <v>0</v>
      </c>
      <c r="AR32" s="56">
        <f t="shared" si="65"/>
        <v>0</v>
      </c>
      <c r="AS32" s="56">
        <f t="shared" si="65"/>
        <v>0</v>
      </c>
      <c r="AT32" s="56">
        <f t="shared" si="65"/>
        <v>0</v>
      </c>
      <c r="AU32" s="56">
        <f t="shared" si="65"/>
        <v>0</v>
      </c>
      <c r="AV32" s="56">
        <f t="shared" si="65"/>
        <v>0</v>
      </c>
      <c r="AW32" s="56">
        <f t="shared" si="65"/>
        <v>0</v>
      </c>
      <c r="AX32" s="56">
        <f t="shared" si="65"/>
        <v>0</v>
      </c>
      <c r="AY32" s="56">
        <f t="shared" si="65"/>
        <v>0</v>
      </c>
      <c r="AZ32" s="56">
        <f t="shared" si="65"/>
        <v>0</v>
      </c>
      <c r="BA32" s="56">
        <f t="shared" si="65"/>
        <v>0</v>
      </c>
      <c r="BB32" s="56">
        <f t="shared" si="65"/>
        <v>0</v>
      </c>
      <c r="BC32" s="56">
        <f t="shared" ref="BC32:CY32" si="68">BC131</f>
        <v>0</v>
      </c>
      <c r="BD32" s="56">
        <f t="shared" si="68"/>
        <v>0</v>
      </c>
      <c r="BE32" s="56">
        <f t="shared" si="68"/>
        <v>0</v>
      </c>
      <c r="BF32" s="56">
        <f t="shared" si="68"/>
        <v>0</v>
      </c>
      <c r="BG32" s="56">
        <f t="shared" si="68"/>
        <v>0</v>
      </c>
      <c r="BH32" s="56">
        <f t="shared" si="68"/>
        <v>0</v>
      </c>
      <c r="BI32" s="56">
        <f t="shared" si="68"/>
        <v>0</v>
      </c>
      <c r="BJ32" s="56">
        <f t="shared" si="68"/>
        <v>0</v>
      </c>
      <c r="BK32" s="56">
        <f t="shared" si="68"/>
        <v>0</v>
      </c>
      <c r="BL32" s="56">
        <f t="shared" si="68"/>
        <v>0</v>
      </c>
      <c r="BM32" s="56">
        <f t="shared" si="68"/>
        <v>0</v>
      </c>
      <c r="BN32" s="56">
        <f t="shared" si="68"/>
        <v>0</v>
      </c>
      <c r="BO32" s="56">
        <f t="shared" si="68"/>
        <v>0</v>
      </c>
      <c r="BP32" s="56">
        <f t="shared" si="68"/>
        <v>0</v>
      </c>
      <c r="BQ32" s="56">
        <f t="shared" si="68"/>
        <v>0</v>
      </c>
      <c r="BR32" s="56">
        <f t="shared" si="68"/>
        <v>0</v>
      </c>
      <c r="BS32" s="56">
        <f t="shared" si="68"/>
        <v>0</v>
      </c>
      <c r="BT32" s="56">
        <f t="shared" si="68"/>
        <v>0</v>
      </c>
      <c r="BU32" s="56">
        <f t="shared" si="68"/>
        <v>0</v>
      </c>
      <c r="BV32" s="56">
        <f t="shared" si="68"/>
        <v>0</v>
      </c>
      <c r="BW32" s="56">
        <f t="shared" si="68"/>
        <v>0</v>
      </c>
      <c r="BX32" s="56">
        <f t="shared" si="68"/>
        <v>0</v>
      </c>
      <c r="BY32" s="56">
        <f t="shared" si="68"/>
        <v>0</v>
      </c>
      <c r="BZ32" s="56">
        <f t="shared" si="68"/>
        <v>0</v>
      </c>
      <c r="CA32" s="56">
        <f t="shared" si="68"/>
        <v>0</v>
      </c>
      <c r="CB32" s="56">
        <f t="shared" si="68"/>
        <v>0</v>
      </c>
      <c r="CC32" s="56">
        <f t="shared" si="68"/>
        <v>0</v>
      </c>
      <c r="CD32" s="56">
        <f t="shared" si="68"/>
        <v>0</v>
      </c>
      <c r="CE32" s="56">
        <f t="shared" si="68"/>
        <v>0</v>
      </c>
      <c r="CF32" s="56">
        <f t="shared" si="68"/>
        <v>0</v>
      </c>
      <c r="CG32" s="56">
        <f t="shared" si="68"/>
        <v>0</v>
      </c>
      <c r="CH32" s="56">
        <f t="shared" si="68"/>
        <v>0</v>
      </c>
      <c r="CI32" s="56">
        <f t="shared" si="68"/>
        <v>0</v>
      </c>
      <c r="CJ32" s="56">
        <f t="shared" si="68"/>
        <v>0</v>
      </c>
      <c r="CK32" s="56">
        <f t="shared" si="68"/>
        <v>0</v>
      </c>
      <c r="CL32" s="56">
        <f t="shared" ref="CL32:CR32" si="69">CL131</f>
        <v>0</v>
      </c>
      <c r="CM32" s="56">
        <f t="shared" si="69"/>
        <v>0</v>
      </c>
      <c r="CN32" s="56">
        <f t="shared" si="69"/>
        <v>0</v>
      </c>
      <c r="CO32" s="56">
        <f t="shared" si="69"/>
        <v>0</v>
      </c>
      <c r="CP32" s="56">
        <f t="shared" si="69"/>
        <v>0</v>
      </c>
      <c r="CQ32" s="56">
        <f t="shared" si="69"/>
        <v>0</v>
      </c>
      <c r="CR32" s="56">
        <f t="shared" si="69"/>
        <v>0</v>
      </c>
      <c r="CS32" s="56">
        <f t="shared" si="68"/>
        <v>0</v>
      </c>
      <c r="CT32" s="56">
        <f t="shared" si="68"/>
        <v>0</v>
      </c>
      <c r="CU32" s="56">
        <f t="shared" si="68"/>
        <v>0</v>
      </c>
      <c r="CV32" s="56">
        <f t="shared" si="68"/>
        <v>0</v>
      </c>
      <c r="CW32" s="56">
        <f t="shared" si="68"/>
        <v>0</v>
      </c>
      <c r="CX32" s="56">
        <f t="shared" si="68"/>
        <v>0</v>
      </c>
      <c r="CY32" s="56">
        <f t="shared" si="68"/>
        <v>0</v>
      </c>
      <c r="CZ32" s="79" t="s">
        <v>243</v>
      </c>
      <c r="DB32" s="63"/>
      <c r="DC32" s="63"/>
    </row>
    <row r="33" spans="1:107" s="34" customFormat="1">
      <c r="A33" s="40" t="s">
        <v>117</v>
      </c>
      <c r="B33" s="41" t="s">
        <v>177</v>
      </c>
      <c r="C33" s="40" t="s">
        <v>242</v>
      </c>
      <c r="D33" s="56">
        <f t="shared" ref="D33:BB33" si="70">D138</f>
        <v>8.3558333333333348</v>
      </c>
      <c r="E33" s="56">
        <f t="shared" si="70"/>
        <v>11.08</v>
      </c>
      <c r="F33" s="56">
        <f t="shared" si="70"/>
        <v>0</v>
      </c>
      <c r="G33" s="56">
        <f t="shared" si="70"/>
        <v>0</v>
      </c>
      <c r="H33" s="56">
        <f t="shared" si="70"/>
        <v>0</v>
      </c>
      <c r="I33" s="56">
        <f t="shared" si="70"/>
        <v>0</v>
      </c>
      <c r="J33" s="56">
        <f t="shared" si="70"/>
        <v>0</v>
      </c>
      <c r="K33" s="56">
        <f t="shared" si="70"/>
        <v>0</v>
      </c>
      <c r="L33" s="56">
        <f t="shared" si="70"/>
        <v>0</v>
      </c>
      <c r="M33" s="56">
        <f t="shared" ref="M33:AG33" si="71">M138</f>
        <v>0</v>
      </c>
      <c r="N33" s="56">
        <f t="shared" si="71"/>
        <v>0</v>
      </c>
      <c r="O33" s="56">
        <f t="shared" si="71"/>
        <v>0</v>
      </c>
      <c r="P33" s="56">
        <f t="shared" si="71"/>
        <v>0</v>
      </c>
      <c r="Q33" s="56">
        <f t="shared" si="71"/>
        <v>0</v>
      </c>
      <c r="R33" s="56">
        <f t="shared" si="71"/>
        <v>0</v>
      </c>
      <c r="S33" s="56">
        <f t="shared" si="71"/>
        <v>0</v>
      </c>
      <c r="T33" s="56">
        <f t="shared" si="71"/>
        <v>0</v>
      </c>
      <c r="U33" s="56">
        <f t="shared" si="71"/>
        <v>2.847</v>
      </c>
      <c r="V33" s="56">
        <f t="shared" si="71"/>
        <v>0</v>
      </c>
      <c r="W33" s="56">
        <f t="shared" si="71"/>
        <v>0</v>
      </c>
      <c r="X33" s="56">
        <f t="shared" si="71"/>
        <v>0</v>
      </c>
      <c r="Y33" s="56">
        <f t="shared" si="71"/>
        <v>0</v>
      </c>
      <c r="Z33" s="56">
        <f t="shared" si="71"/>
        <v>0</v>
      </c>
      <c r="AA33" s="56">
        <f t="shared" si="71"/>
        <v>0</v>
      </c>
      <c r="AB33" s="56">
        <f t="shared" si="71"/>
        <v>0</v>
      </c>
      <c r="AC33" s="56">
        <f t="shared" si="71"/>
        <v>0</v>
      </c>
      <c r="AD33" s="56">
        <f t="shared" si="71"/>
        <v>0</v>
      </c>
      <c r="AE33" s="56">
        <f t="shared" si="71"/>
        <v>0</v>
      </c>
      <c r="AF33" s="56">
        <f t="shared" si="71"/>
        <v>0</v>
      </c>
      <c r="AG33" s="56">
        <f t="shared" si="71"/>
        <v>0</v>
      </c>
      <c r="AH33" s="56">
        <f t="shared" ref="AH33:AN33" si="72">AH138</f>
        <v>0</v>
      </c>
      <c r="AI33" s="56">
        <f t="shared" si="72"/>
        <v>5.508</v>
      </c>
      <c r="AJ33" s="56">
        <f t="shared" si="72"/>
        <v>0</v>
      </c>
      <c r="AK33" s="56">
        <f t="shared" si="72"/>
        <v>0</v>
      </c>
      <c r="AL33" s="56">
        <f t="shared" si="72"/>
        <v>0</v>
      </c>
      <c r="AM33" s="56">
        <f t="shared" si="72"/>
        <v>0</v>
      </c>
      <c r="AN33" s="56">
        <f t="shared" si="72"/>
        <v>0</v>
      </c>
      <c r="AO33" s="56">
        <f t="shared" si="70"/>
        <v>0</v>
      </c>
      <c r="AP33" s="56">
        <f t="shared" si="70"/>
        <v>11.08</v>
      </c>
      <c r="AQ33" s="56">
        <f t="shared" si="70"/>
        <v>0</v>
      </c>
      <c r="AR33" s="56">
        <f t="shared" si="70"/>
        <v>0</v>
      </c>
      <c r="AS33" s="56">
        <f t="shared" si="70"/>
        <v>0</v>
      </c>
      <c r="AT33" s="56">
        <f t="shared" si="70"/>
        <v>0</v>
      </c>
      <c r="AU33" s="56">
        <f t="shared" si="70"/>
        <v>0</v>
      </c>
      <c r="AV33" s="56">
        <f t="shared" si="70"/>
        <v>0</v>
      </c>
      <c r="AW33" s="56">
        <f t="shared" si="70"/>
        <v>0</v>
      </c>
      <c r="AX33" s="56">
        <f t="shared" si="70"/>
        <v>0</v>
      </c>
      <c r="AY33" s="56">
        <f t="shared" si="70"/>
        <v>0</v>
      </c>
      <c r="AZ33" s="56">
        <f t="shared" si="70"/>
        <v>0</v>
      </c>
      <c r="BA33" s="56">
        <f t="shared" si="70"/>
        <v>0</v>
      </c>
      <c r="BB33" s="56">
        <f t="shared" si="70"/>
        <v>0</v>
      </c>
      <c r="BC33" s="56">
        <f t="shared" ref="BC33:CY33" si="73">BC138</f>
        <v>0</v>
      </c>
      <c r="BD33" s="56">
        <f t="shared" si="73"/>
        <v>0</v>
      </c>
      <c r="BE33" s="56">
        <f t="shared" si="73"/>
        <v>0</v>
      </c>
      <c r="BF33" s="56">
        <f t="shared" si="73"/>
        <v>0</v>
      </c>
      <c r="BG33" s="56">
        <f t="shared" si="73"/>
        <v>0</v>
      </c>
      <c r="BH33" s="56">
        <f t="shared" si="73"/>
        <v>0</v>
      </c>
      <c r="BI33" s="56">
        <f t="shared" si="73"/>
        <v>0</v>
      </c>
      <c r="BJ33" s="56">
        <f t="shared" si="73"/>
        <v>0</v>
      </c>
      <c r="BK33" s="56">
        <f t="shared" si="73"/>
        <v>0</v>
      </c>
      <c r="BL33" s="56">
        <f t="shared" si="73"/>
        <v>0</v>
      </c>
      <c r="BM33" s="56">
        <f t="shared" si="73"/>
        <v>0</v>
      </c>
      <c r="BN33" s="56">
        <f t="shared" si="73"/>
        <v>0</v>
      </c>
      <c r="BO33" s="56">
        <f t="shared" si="73"/>
        <v>0</v>
      </c>
      <c r="BP33" s="56">
        <f t="shared" si="73"/>
        <v>0</v>
      </c>
      <c r="BQ33" s="56">
        <f t="shared" si="73"/>
        <v>0</v>
      </c>
      <c r="BR33" s="56">
        <f t="shared" si="73"/>
        <v>0</v>
      </c>
      <c r="BS33" s="56">
        <f t="shared" si="73"/>
        <v>0</v>
      </c>
      <c r="BT33" s="56">
        <f t="shared" si="73"/>
        <v>0</v>
      </c>
      <c r="BU33" s="56">
        <f t="shared" si="73"/>
        <v>0</v>
      </c>
      <c r="BV33" s="56">
        <f t="shared" si="73"/>
        <v>0</v>
      </c>
      <c r="BW33" s="56">
        <f t="shared" si="73"/>
        <v>0</v>
      </c>
      <c r="BX33" s="56">
        <f t="shared" si="73"/>
        <v>0</v>
      </c>
      <c r="BY33" s="56">
        <f t="shared" si="73"/>
        <v>0</v>
      </c>
      <c r="BZ33" s="56">
        <f t="shared" si="73"/>
        <v>0</v>
      </c>
      <c r="CA33" s="56">
        <f t="shared" si="73"/>
        <v>0</v>
      </c>
      <c r="CB33" s="56">
        <f t="shared" si="73"/>
        <v>0</v>
      </c>
      <c r="CC33" s="56">
        <f t="shared" si="73"/>
        <v>0</v>
      </c>
      <c r="CD33" s="56">
        <f t="shared" si="73"/>
        <v>0</v>
      </c>
      <c r="CE33" s="56">
        <f t="shared" si="73"/>
        <v>0</v>
      </c>
      <c r="CF33" s="56">
        <f t="shared" si="73"/>
        <v>0</v>
      </c>
      <c r="CG33" s="56">
        <f t="shared" si="73"/>
        <v>0</v>
      </c>
      <c r="CH33" s="56">
        <f t="shared" si="73"/>
        <v>0</v>
      </c>
      <c r="CI33" s="56">
        <f t="shared" si="73"/>
        <v>0</v>
      </c>
      <c r="CJ33" s="56">
        <f t="shared" si="73"/>
        <v>0</v>
      </c>
      <c r="CK33" s="56">
        <f t="shared" si="73"/>
        <v>0</v>
      </c>
      <c r="CL33" s="56">
        <f t="shared" ref="CL33:CR33" si="74">CL138</f>
        <v>0</v>
      </c>
      <c r="CM33" s="56">
        <f t="shared" si="74"/>
        <v>8.3550000000000004</v>
      </c>
      <c r="CN33" s="56">
        <f t="shared" si="74"/>
        <v>0</v>
      </c>
      <c r="CO33" s="56">
        <f t="shared" si="74"/>
        <v>0</v>
      </c>
      <c r="CP33" s="56">
        <f t="shared" si="74"/>
        <v>0</v>
      </c>
      <c r="CQ33" s="56">
        <f t="shared" si="74"/>
        <v>0</v>
      </c>
      <c r="CR33" s="56">
        <f t="shared" si="74"/>
        <v>0</v>
      </c>
      <c r="CS33" s="56">
        <f t="shared" si="73"/>
        <v>0</v>
      </c>
      <c r="CT33" s="56">
        <f t="shared" si="73"/>
        <v>11.08</v>
      </c>
      <c r="CU33" s="56">
        <f t="shared" si="73"/>
        <v>0</v>
      </c>
      <c r="CV33" s="56">
        <f t="shared" si="73"/>
        <v>0</v>
      </c>
      <c r="CW33" s="56">
        <f t="shared" si="73"/>
        <v>0</v>
      </c>
      <c r="CX33" s="56">
        <f t="shared" si="73"/>
        <v>0</v>
      </c>
      <c r="CY33" s="56">
        <f t="shared" si="73"/>
        <v>0</v>
      </c>
      <c r="CZ33" s="79" t="s">
        <v>243</v>
      </c>
      <c r="DB33" s="63"/>
      <c r="DC33" s="63"/>
    </row>
    <row r="34" spans="1:107" s="34" customFormat="1" ht="31.5" hidden="1" customHeight="1">
      <c r="A34" s="40" t="s">
        <v>118</v>
      </c>
      <c r="B34" s="41" t="s">
        <v>170</v>
      </c>
      <c r="C34" s="40" t="s">
        <v>242</v>
      </c>
      <c r="D34" s="56">
        <f t="shared" ref="D34:Q35" si="75">D144</f>
        <v>0</v>
      </c>
      <c r="E34" s="56">
        <f t="shared" si="75"/>
        <v>0</v>
      </c>
      <c r="F34" s="56">
        <f t="shared" ref="F34:L34" si="76">F144</f>
        <v>0</v>
      </c>
      <c r="G34" s="56">
        <f t="shared" si="76"/>
        <v>0</v>
      </c>
      <c r="H34" s="56">
        <f t="shared" si="76"/>
        <v>0</v>
      </c>
      <c r="I34" s="56">
        <f t="shared" si="76"/>
        <v>0</v>
      </c>
      <c r="J34" s="56">
        <f t="shared" si="76"/>
        <v>0</v>
      </c>
      <c r="K34" s="56">
        <f t="shared" si="76"/>
        <v>0</v>
      </c>
      <c r="L34" s="56">
        <f t="shared" si="76"/>
        <v>0</v>
      </c>
      <c r="M34" s="56">
        <f t="shared" si="75"/>
        <v>0</v>
      </c>
      <c r="N34" s="56">
        <f t="shared" si="75"/>
        <v>0</v>
      </c>
      <c r="O34" s="56">
        <f t="shared" si="75"/>
        <v>0</v>
      </c>
      <c r="P34" s="56">
        <f t="shared" si="75"/>
        <v>0</v>
      </c>
      <c r="Q34" s="56">
        <f t="shared" si="75"/>
        <v>0</v>
      </c>
      <c r="R34" s="56">
        <f t="shared" ref="R34:AG34" si="77">R144</f>
        <v>0</v>
      </c>
      <c r="S34" s="56">
        <f t="shared" si="77"/>
        <v>0</v>
      </c>
      <c r="T34" s="56">
        <f t="shared" si="77"/>
        <v>0</v>
      </c>
      <c r="U34" s="56">
        <f t="shared" si="77"/>
        <v>0</v>
      </c>
      <c r="V34" s="56">
        <f t="shared" si="77"/>
        <v>0</v>
      </c>
      <c r="W34" s="56">
        <f t="shared" si="77"/>
        <v>0</v>
      </c>
      <c r="X34" s="56">
        <f t="shared" si="77"/>
        <v>0</v>
      </c>
      <c r="Y34" s="56">
        <f t="shared" si="77"/>
        <v>0</v>
      </c>
      <c r="Z34" s="56">
        <f t="shared" si="77"/>
        <v>0</v>
      </c>
      <c r="AA34" s="56">
        <f t="shared" si="77"/>
        <v>0</v>
      </c>
      <c r="AB34" s="56">
        <f t="shared" si="77"/>
        <v>0</v>
      </c>
      <c r="AC34" s="56">
        <f t="shared" si="77"/>
        <v>0</v>
      </c>
      <c r="AD34" s="56">
        <f t="shared" si="77"/>
        <v>0</v>
      </c>
      <c r="AE34" s="56">
        <f t="shared" si="77"/>
        <v>0</v>
      </c>
      <c r="AF34" s="56">
        <f t="shared" si="77"/>
        <v>0</v>
      </c>
      <c r="AG34" s="56">
        <f t="shared" si="77"/>
        <v>0</v>
      </c>
      <c r="AH34" s="56">
        <f t="shared" ref="AH34:AN34" si="78">AH144</f>
        <v>0</v>
      </c>
      <c r="AI34" s="56">
        <f t="shared" si="78"/>
        <v>0</v>
      </c>
      <c r="AJ34" s="56">
        <f t="shared" si="78"/>
        <v>0</v>
      </c>
      <c r="AK34" s="56">
        <f t="shared" si="78"/>
        <v>0</v>
      </c>
      <c r="AL34" s="56">
        <f t="shared" si="78"/>
        <v>0</v>
      </c>
      <c r="AM34" s="56">
        <f t="shared" si="78"/>
        <v>0</v>
      </c>
      <c r="AN34" s="56">
        <f t="shared" si="78"/>
        <v>0</v>
      </c>
      <c r="AO34" s="56">
        <f t="shared" ref="AO34:BI35" si="79">AO144</f>
        <v>0</v>
      </c>
      <c r="AP34" s="56">
        <f t="shared" si="79"/>
        <v>0</v>
      </c>
      <c r="AQ34" s="56">
        <f t="shared" si="79"/>
        <v>0</v>
      </c>
      <c r="AR34" s="56">
        <f t="shared" si="79"/>
        <v>0</v>
      </c>
      <c r="AS34" s="56">
        <f t="shared" si="79"/>
        <v>0</v>
      </c>
      <c r="AT34" s="56">
        <f t="shared" si="79"/>
        <v>0</v>
      </c>
      <c r="AU34" s="56">
        <f t="shared" si="79"/>
        <v>0</v>
      </c>
      <c r="AV34" s="56">
        <f t="shared" si="79"/>
        <v>0</v>
      </c>
      <c r="AW34" s="56">
        <f t="shared" si="79"/>
        <v>0</v>
      </c>
      <c r="AX34" s="56">
        <f t="shared" si="79"/>
        <v>0</v>
      </c>
      <c r="AY34" s="56">
        <f t="shared" si="79"/>
        <v>0</v>
      </c>
      <c r="AZ34" s="56">
        <f t="shared" si="79"/>
        <v>0</v>
      </c>
      <c r="BA34" s="56">
        <f t="shared" si="79"/>
        <v>0</v>
      </c>
      <c r="BB34" s="56">
        <f t="shared" si="79"/>
        <v>0</v>
      </c>
      <c r="BC34" s="56">
        <f t="shared" si="79"/>
        <v>0</v>
      </c>
      <c r="BD34" s="56">
        <f t="shared" si="79"/>
        <v>0</v>
      </c>
      <c r="BE34" s="56">
        <f t="shared" si="79"/>
        <v>0</v>
      </c>
      <c r="BF34" s="56">
        <f t="shared" si="79"/>
        <v>0</v>
      </c>
      <c r="BG34" s="56">
        <f t="shared" si="79"/>
        <v>0</v>
      </c>
      <c r="BH34" s="56">
        <f t="shared" si="79"/>
        <v>0</v>
      </c>
      <c r="BI34" s="56">
        <f t="shared" si="79"/>
        <v>0</v>
      </c>
      <c r="BJ34" s="56">
        <f t="shared" ref="BJ34:BP34" si="80">BJ144</f>
        <v>0</v>
      </c>
      <c r="BK34" s="56">
        <f t="shared" si="80"/>
        <v>0</v>
      </c>
      <c r="BL34" s="56">
        <f t="shared" si="80"/>
        <v>0</v>
      </c>
      <c r="BM34" s="56">
        <f t="shared" si="80"/>
        <v>0</v>
      </c>
      <c r="BN34" s="56">
        <f t="shared" si="80"/>
        <v>0</v>
      </c>
      <c r="BO34" s="56">
        <f t="shared" si="80"/>
        <v>0</v>
      </c>
      <c r="BP34" s="56">
        <f t="shared" si="80"/>
        <v>0</v>
      </c>
      <c r="BQ34" s="56">
        <f t="shared" ref="BQ34:CY35" si="81">BQ144</f>
        <v>0</v>
      </c>
      <c r="BR34" s="56">
        <f t="shared" si="81"/>
        <v>0</v>
      </c>
      <c r="BS34" s="56">
        <f t="shared" si="81"/>
        <v>0</v>
      </c>
      <c r="BT34" s="56">
        <f t="shared" si="81"/>
        <v>0</v>
      </c>
      <c r="BU34" s="56">
        <f t="shared" si="81"/>
        <v>0</v>
      </c>
      <c r="BV34" s="56">
        <f t="shared" si="81"/>
        <v>0</v>
      </c>
      <c r="BW34" s="56">
        <f t="shared" si="81"/>
        <v>0</v>
      </c>
      <c r="BX34" s="56">
        <f t="shared" si="81"/>
        <v>0</v>
      </c>
      <c r="BY34" s="56">
        <f t="shared" si="81"/>
        <v>0</v>
      </c>
      <c r="BZ34" s="56">
        <f t="shared" si="81"/>
        <v>0</v>
      </c>
      <c r="CA34" s="56">
        <f t="shared" si="81"/>
        <v>0</v>
      </c>
      <c r="CB34" s="56">
        <f t="shared" si="81"/>
        <v>0</v>
      </c>
      <c r="CC34" s="56">
        <f t="shared" si="81"/>
        <v>0</v>
      </c>
      <c r="CD34" s="56">
        <f t="shared" si="81"/>
        <v>0</v>
      </c>
      <c r="CE34" s="56">
        <f t="shared" si="81"/>
        <v>0</v>
      </c>
      <c r="CF34" s="56">
        <f t="shared" si="81"/>
        <v>0</v>
      </c>
      <c r="CG34" s="56">
        <f t="shared" si="81"/>
        <v>0</v>
      </c>
      <c r="CH34" s="56">
        <f t="shared" si="81"/>
        <v>0</v>
      </c>
      <c r="CI34" s="56">
        <f t="shared" si="81"/>
        <v>0</v>
      </c>
      <c r="CJ34" s="56">
        <f t="shared" si="81"/>
        <v>0</v>
      </c>
      <c r="CK34" s="56">
        <f t="shared" si="81"/>
        <v>0</v>
      </c>
      <c r="CL34" s="56">
        <f t="shared" ref="CL34:CR34" si="82">CL144</f>
        <v>0</v>
      </c>
      <c r="CM34" s="56">
        <f t="shared" si="82"/>
        <v>0</v>
      </c>
      <c r="CN34" s="56">
        <f t="shared" si="82"/>
        <v>0</v>
      </c>
      <c r="CO34" s="56">
        <f t="shared" si="82"/>
        <v>0</v>
      </c>
      <c r="CP34" s="56">
        <f t="shared" si="82"/>
        <v>0</v>
      </c>
      <c r="CQ34" s="56">
        <f t="shared" si="82"/>
        <v>0</v>
      </c>
      <c r="CR34" s="56">
        <f t="shared" si="82"/>
        <v>0</v>
      </c>
      <c r="CS34" s="56">
        <f t="shared" si="81"/>
        <v>0</v>
      </c>
      <c r="CT34" s="56">
        <f t="shared" si="81"/>
        <v>0</v>
      </c>
      <c r="CU34" s="56">
        <f t="shared" si="81"/>
        <v>0</v>
      </c>
      <c r="CV34" s="56">
        <f t="shared" si="81"/>
        <v>0</v>
      </c>
      <c r="CW34" s="56">
        <f t="shared" si="81"/>
        <v>0</v>
      </c>
      <c r="CX34" s="56">
        <f t="shared" si="81"/>
        <v>0</v>
      </c>
      <c r="CY34" s="56">
        <f t="shared" si="81"/>
        <v>0</v>
      </c>
      <c r="CZ34" s="79" t="s">
        <v>243</v>
      </c>
      <c r="DB34" s="63"/>
      <c r="DC34" s="63"/>
    </row>
    <row r="35" spans="1:107" s="34" customFormat="1">
      <c r="A35" s="40" t="s">
        <v>119</v>
      </c>
      <c r="B35" s="41" t="s">
        <v>171</v>
      </c>
      <c r="C35" s="40" t="s">
        <v>242</v>
      </c>
      <c r="D35" s="56">
        <f t="shared" si="75"/>
        <v>0</v>
      </c>
      <c r="E35" s="56">
        <f t="shared" ref="E35:BB35" si="83">E145</f>
        <v>95.488766666666677</v>
      </c>
      <c r="F35" s="56">
        <f t="shared" si="83"/>
        <v>0</v>
      </c>
      <c r="G35" s="56">
        <f t="shared" si="83"/>
        <v>0</v>
      </c>
      <c r="H35" s="56">
        <f t="shared" si="83"/>
        <v>0</v>
      </c>
      <c r="I35" s="56">
        <f t="shared" si="83"/>
        <v>0</v>
      </c>
      <c r="J35" s="56">
        <f t="shared" si="83"/>
        <v>0</v>
      </c>
      <c r="K35" s="56">
        <f t="shared" si="83"/>
        <v>0</v>
      </c>
      <c r="L35" s="56">
        <f t="shared" si="83"/>
        <v>0</v>
      </c>
      <c r="M35" s="56">
        <f t="shared" ref="M35:AG35" si="84">M145</f>
        <v>0</v>
      </c>
      <c r="N35" s="56">
        <f t="shared" si="84"/>
        <v>0</v>
      </c>
      <c r="O35" s="56">
        <f t="shared" si="84"/>
        <v>0</v>
      </c>
      <c r="P35" s="56">
        <f t="shared" si="84"/>
        <v>0</v>
      </c>
      <c r="Q35" s="56">
        <f t="shared" si="84"/>
        <v>0</v>
      </c>
      <c r="R35" s="56">
        <f t="shared" si="84"/>
        <v>0</v>
      </c>
      <c r="S35" s="56">
        <f t="shared" si="84"/>
        <v>0</v>
      </c>
      <c r="T35" s="56">
        <f t="shared" si="84"/>
        <v>0</v>
      </c>
      <c r="U35" s="56">
        <f t="shared" si="84"/>
        <v>0</v>
      </c>
      <c r="V35" s="56">
        <f t="shared" si="84"/>
        <v>0</v>
      </c>
      <c r="W35" s="56">
        <f t="shared" si="84"/>
        <v>0</v>
      </c>
      <c r="X35" s="56">
        <f t="shared" si="84"/>
        <v>0</v>
      </c>
      <c r="Y35" s="56">
        <f t="shared" si="84"/>
        <v>0</v>
      </c>
      <c r="Z35" s="56">
        <f t="shared" si="84"/>
        <v>0</v>
      </c>
      <c r="AA35" s="56">
        <f t="shared" si="84"/>
        <v>0</v>
      </c>
      <c r="AB35" s="56">
        <f t="shared" si="84"/>
        <v>82.479166666666671</v>
      </c>
      <c r="AC35" s="56">
        <f t="shared" si="84"/>
        <v>0</v>
      </c>
      <c r="AD35" s="56">
        <f t="shared" si="84"/>
        <v>0</v>
      </c>
      <c r="AE35" s="56">
        <f t="shared" si="84"/>
        <v>0</v>
      </c>
      <c r="AF35" s="56">
        <f t="shared" si="84"/>
        <v>0</v>
      </c>
      <c r="AG35" s="56">
        <f t="shared" si="84"/>
        <v>0</v>
      </c>
      <c r="AH35" s="56">
        <f t="shared" ref="AH35:AN35" si="85">AH145</f>
        <v>0</v>
      </c>
      <c r="AI35" s="56">
        <f t="shared" si="85"/>
        <v>0</v>
      </c>
      <c r="AJ35" s="56">
        <f t="shared" si="85"/>
        <v>0</v>
      </c>
      <c r="AK35" s="56">
        <f t="shared" si="85"/>
        <v>0</v>
      </c>
      <c r="AL35" s="56">
        <f t="shared" si="85"/>
        <v>0</v>
      </c>
      <c r="AM35" s="56">
        <f t="shared" si="85"/>
        <v>0</v>
      </c>
      <c r="AN35" s="56">
        <f t="shared" si="85"/>
        <v>0</v>
      </c>
      <c r="AO35" s="56">
        <f t="shared" si="83"/>
        <v>0</v>
      </c>
      <c r="AP35" s="56">
        <f t="shared" si="83"/>
        <v>5.8253000000000004</v>
      </c>
      <c r="AQ35" s="56">
        <f t="shared" si="83"/>
        <v>0</v>
      </c>
      <c r="AR35" s="56">
        <f t="shared" si="83"/>
        <v>0</v>
      </c>
      <c r="AS35" s="56">
        <f t="shared" si="83"/>
        <v>0</v>
      </c>
      <c r="AT35" s="56">
        <f t="shared" si="83"/>
        <v>0</v>
      </c>
      <c r="AU35" s="56">
        <f t="shared" si="83"/>
        <v>0</v>
      </c>
      <c r="AV35" s="56">
        <f t="shared" si="83"/>
        <v>0</v>
      </c>
      <c r="AW35" s="56">
        <f t="shared" si="83"/>
        <v>0</v>
      </c>
      <c r="AX35" s="56">
        <f t="shared" si="83"/>
        <v>0</v>
      </c>
      <c r="AY35" s="56">
        <f t="shared" si="83"/>
        <v>0</v>
      </c>
      <c r="AZ35" s="56">
        <f t="shared" si="83"/>
        <v>0</v>
      </c>
      <c r="BA35" s="56">
        <f t="shared" si="83"/>
        <v>0</v>
      </c>
      <c r="BB35" s="56">
        <f t="shared" si="83"/>
        <v>0</v>
      </c>
      <c r="BC35" s="56">
        <f t="shared" si="79"/>
        <v>0</v>
      </c>
      <c r="BD35" s="56">
        <f t="shared" si="79"/>
        <v>7.1840000000000002</v>
      </c>
      <c r="BE35" s="56">
        <f t="shared" si="79"/>
        <v>0</v>
      </c>
      <c r="BF35" s="56">
        <f t="shared" si="79"/>
        <v>0</v>
      </c>
      <c r="BG35" s="56">
        <f t="shared" si="79"/>
        <v>0</v>
      </c>
      <c r="BH35" s="56">
        <f t="shared" si="79"/>
        <v>0</v>
      </c>
      <c r="BI35" s="56">
        <f t="shared" si="79"/>
        <v>0</v>
      </c>
      <c r="BJ35" s="56">
        <f t="shared" ref="BJ35:BP35" si="86">BJ145</f>
        <v>0</v>
      </c>
      <c r="BK35" s="56">
        <f t="shared" si="86"/>
        <v>0</v>
      </c>
      <c r="BL35" s="56">
        <f t="shared" si="86"/>
        <v>0</v>
      </c>
      <c r="BM35" s="56">
        <f t="shared" si="86"/>
        <v>0</v>
      </c>
      <c r="BN35" s="56">
        <f t="shared" si="86"/>
        <v>0</v>
      </c>
      <c r="BO35" s="56">
        <f t="shared" si="86"/>
        <v>0</v>
      </c>
      <c r="BP35" s="56">
        <f t="shared" si="86"/>
        <v>0</v>
      </c>
      <c r="BQ35" s="56">
        <f t="shared" si="81"/>
        <v>0</v>
      </c>
      <c r="BR35" s="56">
        <f t="shared" si="81"/>
        <v>0</v>
      </c>
      <c r="BS35" s="56">
        <f t="shared" si="81"/>
        <v>0</v>
      </c>
      <c r="BT35" s="56">
        <f t="shared" si="81"/>
        <v>0</v>
      </c>
      <c r="BU35" s="56">
        <f t="shared" si="81"/>
        <v>0</v>
      </c>
      <c r="BV35" s="56">
        <f t="shared" si="81"/>
        <v>0</v>
      </c>
      <c r="BW35" s="56">
        <f t="shared" si="81"/>
        <v>0</v>
      </c>
      <c r="BX35" s="56">
        <f t="shared" si="81"/>
        <v>0</v>
      </c>
      <c r="BY35" s="56">
        <f t="shared" si="81"/>
        <v>0</v>
      </c>
      <c r="BZ35" s="56">
        <f t="shared" si="81"/>
        <v>0</v>
      </c>
      <c r="CA35" s="56">
        <f t="shared" si="81"/>
        <v>0</v>
      </c>
      <c r="CB35" s="56">
        <f t="shared" si="81"/>
        <v>0</v>
      </c>
      <c r="CC35" s="56">
        <f t="shared" si="81"/>
        <v>0</v>
      </c>
      <c r="CD35" s="56">
        <f t="shared" si="81"/>
        <v>0</v>
      </c>
      <c r="CE35" s="56">
        <f t="shared" si="81"/>
        <v>0</v>
      </c>
      <c r="CF35" s="56">
        <f t="shared" si="81"/>
        <v>0</v>
      </c>
      <c r="CG35" s="56">
        <f t="shared" si="81"/>
        <v>0</v>
      </c>
      <c r="CH35" s="56">
        <f t="shared" si="81"/>
        <v>0</v>
      </c>
      <c r="CI35" s="56">
        <f t="shared" si="81"/>
        <v>0</v>
      </c>
      <c r="CJ35" s="56">
        <f t="shared" si="81"/>
        <v>0</v>
      </c>
      <c r="CK35" s="56">
        <f t="shared" si="81"/>
        <v>0</v>
      </c>
      <c r="CL35" s="56">
        <f t="shared" ref="CL35:CR35" si="87">CL145</f>
        <v>0</v>
      </c>
      <c r="CM35" s="56">
        <f t="shared" si="87"/>
        <v>0</v>
      </c>
      <c r="CN35" s="56">
        <f t="shared" si="87"/>
        <v>0</v>
      </c>
      <c r="CO35" s="56">
        <f t="shared" si="87"/>
        <v>0</v>
      </c>
      <c r="CP35" s="56">
        <f t="shared" si="87"/>
        <v>0</v>
      </c>
      <c r="CQ35" s="56">
        <f t="shared" si="87"/>
        <v>0</v>
      </c>
      <c r="CR35" s="56">
        <f t="shared" si="87"/>
        <v>0</v>
      </c>
      <c r="CS35" s="56">
        <f t="shared" si="81"/>
        <v>0</v>
      </c>
      <c r="CT35" s="56">
        <f t="shared" si="81"/>
        <v>95.488466666666667</v>
      </c>
      <c r="CU35" s="56">
        <f t="shared" si="81"/>
        <v>0</v>
      </c>
      <c r="CV35" s="56">
        <f t="shared" si="81"/>
        <v>0</v>
      </c>
      <c r="CW35" s="56">
        <f t="shared" si="81"/>
        <v>0</v>
      </c>
      <c r="CX35" s="56">
        <f t="shared" si="81"/>
        <v>0</v>
      </c>
      <c r="CY35" s="56">
        <f t="shared" si="81"/>
        <v>0</v>
      </c>
      <c r="CZ35" s="79" t="s">
        <v>243</v>
      </c>
      <c r="DB35" s="63"/>
      <c r="DC35" s="63"/>
    </row>
    <row r="36" spans="1:107" s="34" customFormat="1">
      <c r="A36" s="42">
        <v>0.3</v>
      </c>
      <c r="B36" s="74" t="s">
        <v>178</v>
      </c>
      <c r="C36" s="52" t="s">
        <v>242</v>
      </c>
      <c r="D36" s="57">
        <f t="shared" ref="D36:BB36" si="88">D149</f>
        <v>0</v>
      </c>
      <c r="E36" s="57">
        <f t="shared" si="88"/>
        <v>1.395</v>
      </c>
      <c r="F36" s="57">
        <f t="shared" si="88"/>
        <v>0</v>
      </c>
      <c r="G36" s="57">
        <f t="shared" si="88"/>
        <v>0</v>
      </c>
      <c r="H36" s="57">
        <f t="shared" si="88"/>
        <v>0</v>
      </c>
      <c r="I36" s="57">
        <f t="shared" si="88"/>
        <v>0</v>
      </c>
      <c r="J36" s="57">
        <f t="shared" si="88"/>
        <v>0</v>
      </c>
      <c r="K36" s="57">
        <f t="shared" si="88"/>
        <v>0</v>
      </c>
      <c r="L36" s="57">
        <f t="shared" si="88"/>
        <v>0</v>
      </c>
      <c r="M36" s="57">
        <f t="shared" ref="M36:AG36" si="89">M149</f>
        <v>0</v>
      </c>
      <c r="N36" s="57">
        <f t="shared" si="89"/>
        <v>0</v>
      </c>
      <c r="O36" s="57">
        <f t="shared" si="89"/>
        <v>0</v>
      </c>
      <c r="P36" s="57">
        <f t="shared" si="89"/>
        <v>0</v>
      </c>
      <c r="Q36" s="57">
        <f t="shared" si="89"/>
        <v>0</v>
      </c>
      <c r="R36" s="57">
        <f t="shared" si="89"/>
        <v>0</v>
      </c>
      <c r="S36" s="57">
        <f t="shared" si="89"/>
        <v>0</v>
      </c>
      <c r="T36" s="57">
        <f t="shared" si="89"/>
        <v>0</v>
      </c>
      <c r="U36" s="57">
        <f t="shared" si="89"/>
        <v>0</v>
      </c>
      <c r="V36" s="57">
        <f t="shared" si="89"/>
        <v>0</v>
      </c>
      <c r="W36" s="57">
        <f t="shared" si="89"/>
        <v>0</v>
      </c>
      <c r="X36" s="57">
        <f t="shared" si="89"/>
        <v>0</v>
      </c>
      <c r="Y36" s="57">
        <f t="shared" si="89"/>
        <v>0</v>
      </c>
      <c r="Z36" s="57">
        <f t="shared" si="89"/>
        <v>0</v>
      </c>
      <c r="AA36" s="57">
        <f t="shared" si="89"/>
        <v>0</v>
      </c>
      <c r="AB36" s="57">
        <f t="shared" si="89"/>
        <v>0.89500000000000013</v>
      </c>
      <c r="AC36" s="57">
        <f t="shared" si="89"/>
        <v>0</v>
      </c>
      <c r="AD36" s="57">
        <f t="shared" si="89"/>
        <v>0</v>
      </c>
      <c r="AE36" s="57">
        <f t="shared" si="89"/>
        <v>0</v>
      </c>
      <c r="AF36" s="57">
        <f t="shared" si="89"/>
        <v>0</v>
      </c>
      <c r="AG36" s="57">
        <f t="shared" si="89"/>
        <v>0</v>
      </c>
      <c r="AH36" s="57">
        <f t="shared" ref="AH36:AN36" si="90">AH149</f>
        <v>0</v>
      </c>
      <c r="AI36" s="57">
        <f t="shared" si="90"/>
        <v>0</v>
      </c>
      <c r="AJ36" s="57">
        <f t="shared" si="90"/>
        <v>0</v>
      </c>
      <c r="AK36" s="57">
        <f t="shared" si="90"/>
        <v>0</v>
      </c>
      <c r="AL36" s="57">
        <f t="shared" si="90"/>
        <v>0</v>
      </c>
      <c r="AM36" s="57">
        <f t="shared" si="90"/>
        <v>0</v>
      </c>
      <c r="AN36" s="57">
        <f t="shared" si="90"/>
        <v>0</v>
      </c>
      <c r="AO36" s="57">
        <f t="shared" si="88"/>
        <v>0</v>
      </c>
      <c r="AP36" s="57">
        <f t="shared" si="88"/>
        <v>0.25</v>
      </c>
      <c r="AQ36" s="57">
        <f t="shared" si="88"/>
        <v>0</v>
      </c>
      <c r="AR36" s="57">
        <f t="shared" si="88"/>
        <v>0</v>
      </c>
      <c r="AS36" s="57">
        <f t="shared" si="88"/>
        <v>0</v>
      </c>
      <c r="AT36" s="57">
        <f t="shared" si="88"/>
        <v>0</v>
      </c>
      <c r="AU36" s="57">
        <f t="shared" si="88"/>
        <v>0</v>
      </c>
      <c r="AV36" s="57">
        <f t="shared" si="88"/>
        <v>0</v>
      </c>
      <c r="AW36" s="57">
        <f t="shared" si="88"/>
        <v>0</v>
      </c>
      <c r="AX36" s="57">
        <f t="shared" si="88"/>
        <v>0</v>
      </c>
      <c r="AY36" s="57">
        <f t="shared" si="88"/>
        <v>0</v>
      </c>
      <c r="AZ36" s="57">
        <f t="shared" si="88"/>
        <v>0</v>
      </c>
      <c r="BA36" s="57">
        <f t="shared" si="88"/>
        <v>0</v>
      </c>
      <c r="BB36" s="57">
        <f t="shared" si="88"/>
        <v>0</v>
      </c>
      <c r="BC36" s="57">
        <f t="shared" ref="BC36:CY36" si="91">BC149</f>
        <v>0</v>
      </c>
      <c r="BD36" s="57">
        <f t="shared" si="91"/>
        <v>0.25</v>
      </c>
      <c r="BE36" s="57">
        <f t="shared" si="91"/>
        <v>0</v>
      </c>
      <c r="BF36" s="57">
        <f t="shared" si="91"/>
        <v>0</v>
      </c>
      <c r="BG36" s="57">
        <f t="shared" si="91"/>
        <v>0</v>
      </c>
      <c r="BH36" s="57">
        <f t="shared" si="91"/>
        <v>0</v>
      </c>
      <c r="BI36" s="57">
        <f t="shared" si="91"/>
        <v>0</v>
      </c>
      <c r="BJ36" s="57">
        <f t="shared" si="91"/>
        <v>0</v>
      </c>
      <c r="BK36" s="57">
        <f t="shared" si="91"/>
        <v>0</v>
      </c>
      <c r="BL36" s="57">
        <f t="shared" si="91"/>
        <v>0</v>
      </c>
      <c r="BM36" s="57">
        <f t="shared" si="91"/>
        <v>0</v>
      </c>
      <c r="BN36" s="57">
        <f t="shared" si="91"/>
        <v>0</v>
      </c>
      <c r="BO36" s="57">
        <f t="shared" si="91"/>
        <v>0</v>
      </c>
      <c r="BP36" s="57">
        <f t="shared" si="91"/>
        <v>0</v>
      </c>
      <c r="BQ36" s="57">
        <f t="shared" si="91"/>
        <v>0</v>
      </c>
      <c r="BR36" s="57">
        <f t="shared" si="91"/>
        <v>0</v>
      </c>
      <c r="BS36" s="57">
        <f t="shared" si="91"/>
        <v>0</v>
      </c>
      <c r="BT36" s="57">
        <f t="shared" si="91"/>
        <v>0</v>
      </c>
      <c r="BU36" s="57">
        <f t="shared" si="91"/>
        <v>0</v>
      </c>
      <c r="BV36" s="57">
        <f t="shared" si="91"/>
        <v>0</v>
      </c>
      <c r="BW36" s="57">
        <f t="shared" si="91"/>
        <v>0</v>
      </c>
      <c r="BX36" s="57">
        <f t="shared" si="91"/>
        <v>0</v>
      </c>
      <c r="BY36" s="57">
        <f t="shared" si="91"/>
        <v>0</v>
      </c>
      <c r="BZ36" s="57">
        <f t="shared" si="91"/>
        <v>0</v>
      </c>
      <c r="CA36" s="57">
        <f t="shared" si="91"/>
        <v>0</v>
      </c>
      <c r="CB36" s="57">
        <f t="shared" si="91"/>
        <v>0</v>
      </c>
      <c r="CC36" s="57">
        <f t="shared" si="91"/>
        <v>0</v>
      </c>
      <c r="CD36" s="57">
        <f t="shared" si="91"/>
        <v>0</v>
      </c>
      <c r="CE36" s="57">
        <f t="shared" si="91"/>
        <v>0</v>
      </c>
      <c r="CF36" s="57">
        <f t="shared" si="91"/>
        <v>0</v>
      </c>
      <c r="CG36" s="57">
        <f t="shared" si="91"/>
        <v>0</v>
      </c>
      <c r="CH36" s="57">
        <f t="shared" si="91"/>
        <v>0</v>
      </c>
      <c r="CI36" s="57">
        <f t="shared" si="91"/>
        <v>0</v>
      </c>
      <c r="CJ36" s="57">
        <f t="shared" si="91"/>
        <v>0</v>
      </c>
      <c r="CK36" s="57">
        <f t="shared" si="91"/>
        <v>0</v>
      </c>
      <c r="CL36" s="57">
        <f t="shared" ref="CL36:CR36" si="92">CL149</f>
        <v>0</v>
      </c>
      <c r="CM36" s="57">
        <f t="shared" si="92"/>
        <v>0</v>
      </c>
      <c r="CN36" s="57">
        <f t="shared" si="92"/>
        <v>0</v>
      </c>
      <c r="CO36" s="57">
        <f t="shared" si="92"/>
        <v>0</v>
      </c>
      <c r="CP36" s="57">
        <f t="shared" si="92"/>
        <v>0</v>
      </c>
      <c r="CQ36" s="57">
        <f t="shared" si="92"/>
        <v>0</v>
      </c>
      <c r="CR36" s="57">
        <f t="shared" si="92"/>
        <v>0</v>
      </c>
      <c r="CS36" s="57">
        <f t="shared" si="91"/>
        <v>0</v>
      </c>
      <c r="CT36" s="57">
        <f t="shared" si="91"/>
        <v>1.395</v>
      </c>
      <c r="CU36" s="57">
        <f t="shared" si="91"/>
        <v>0</v>
      </c>
      <c r="CV36" s="57">
        <f t="shared" si="91"/>
        <v>0</v>
      </c>
      <c r="CW36" s="57">
        <f t="shared" si="91"/>
        <v>0</v>
      </c>
      <c r="CX36" s="57">
        <f t="shared" si="91"/>
        <v>0</v>
      </c>
      <c r="CY36" s="57">
        <f t="shared" si="91"/>
        <v>0</v>
      </c>
      <c r="CZ36" s="80" t="str">
        <f>CZ149</f>
        <v>нд</v>
      </c>
      <c r="DB36" s="63"/>
      <c r="DC36" s="63"/>
    </row>
    <row r="37" spans="1:107" s="34" customFormat="1">
      <c r="A37" s="43" t="s">
        <v>78</v>
      </c>
      <c r="B37" s="44" t="s">
        <v>294</v>
      </c>
      <c r="C37" s="43" t="s">
        <v>242</v>
      </c>
      <c r="D37" s="58">
        <f t="shared" ref="D37:AI37" si="93">D38+D98+D149</f>
        <v>178.56323333333333</v>
      </c>
      <c r="E37" s="58">
        <f t="shared" si="93"/>
        <v>495.5552928666666</v>
      </c>
      <c r="F37" s="58">
        <f t="shared" si="93"/>
        <v>0</v>
      </c>
      <c r="G37" s="58">
        <f t="shared" si="93"/>
        <v>1.1850158333333334</v>
      </c>
      <c r="H37" s="58">
        <f t="shared" si="93"/>
        <v>0</v>
      </c>
      <c r="I37" s="58">
        <f t="shared" si="93"/>
        <v>0</v>
      </c>
      <c r="J37" s="58">
        <f t="shared" si="93"/>
        <v>0</v>
      </c>
      <c r="K37" s="58">
        <f t="shared" si="93"/>
        <v>0</v>
      </c>
      <c r="L37" s="58">
        <f t="shared" si="93"/>
        <v>0</v>
      </c>
      <c r="M37" s="58">
        <f t="shared" si="93"/>
        <v>0</v>
      </c>
      <c r="N37" s="58">
        <f t="shared" si="93"/>
        <v>7.6600158333333335</v>
      </c>
      <c r="O37" s="58">
        <f t="shared" si="93"/>
        <v>0</v>
      </c>
      <c r="P37" s="58">
        <f t="shared" si="93"/>
        <v>0</v>
      </c>
      <c r="Q37" s="58">
        <f t="shared" si="93"/>
        <v>0</v>
      </c>
      <c r="R37" s="58">
        <f t="shared" si="93"/>
        <v>0</v>
      </c>
      <c r="S37" s="58">
        <f t="shared" si="93"/>
        <v>0</v>
      </c>
      <c r="T37" s="58">
        <f t="shared" si="93"/>
        <v>0</v>
      </c>
      <c r="U37" s="58">
        <f t="shared" si="93"/>
        <v>76.599500000000006</v>
      </c>
      <c r="V37" s="58">
        <f t="shared" si="93"/>
        <v>4.09</v>
      </c>
      <c r="W37" s="58">
        <f t="shared" si="93"/>
        <v>0</v>
      </c>
      <c r="X37" s="58">
        <f t="shared" si="93"/>
        <v>8</v>
      </c>
      <c r="Y37" s="58">
        <f t="shared" si="93"/>
        <v>2.6013000000000002</v>
      </c>
      <c r="Z37" s="58">
        <f t="shared" si="93"/>
        <v>0</v>
      </c>
      <c r="AA37" s="58">
        <f t="shared" si="93"/>
        <v>0</v>
      </c>
      <c r="AB37" s="58">
        <f t="shared" si="93"/>
        <v>144.78466813000003</v>
      </c>
      <c r="AC37" s="58">
        <f t="shared" si="93"/>
        <v>0</v>
      </c>
      <c r="AD37" s="58">
        <f t="shared" si="93"/>
        <v>0</v>
      </c>
      <c r="AE37" s="58">
        <f t="shared" si="93"/>
        <v>1.56</v>
      </c>
      <c r="AF37" s="58">
        <f t="shared" si="93"/>
        <v>2.2242999999999999</v>
      </c>
      <c r="AG37" s="58">
        <f t="shared" si="93"/>
        <v>0</v>
      </c>
      <c r="AH37" s="58">
        <f t="shared" si="93"/>
        <v>0</v>
      </c>
      <c r="AI37" s="58">
        <f t="shared" si="93"/>
        <v>97.552000000000007</v>
      </c>
      <c r="AJ37" s="58">
        <f t="shared" ref="AJ37:BO37" si="94">AJ38+AJ98+AJ149</f>
        <v>1.2</v>
      </c>
      <c r="AK37" s="58">
        <f t="shared" si="94"/>
        <v>0</v>
      </c>
      <c r="AL37" s="58">
        <f t="shared" si="94"/>
        <v>9.92</v>
      </c>
      <c r="AM37" s="58">
        <f t="shared" si="94"/>
        <v>2.48</v>
      </c>
      <c r="AN37" s="58">
        <f t="shared" si="94"/>
        <v>0</v>
      </c>
      <c r="AO37" s="58">
        <f t="shared" si="94"/>
        <v>0</v>
      </c>
      <c r="AP37" s="58">
        <f t="shared" si="94"/>
        <v>171.59303902333335</v>
      </c>
      <c r="AQ37" s="58">
        <f t="shared" si="94"/>
        <v>2</v>
      </c>
      <c r="AR37" s="58">
        <f t="shared" si="94"/>
        <v>0</v>
      </c>
      <c r="AS37" s="58">
        <f t="shared" si="94"/>
        <v>12.1</v>
      </c>
      <c r="AT37" s="58">
        <f t="shared" si="94"/>
        <v>5.7255000000000003</v>
      </c>
      <c r="AU37" s="58">
        <f t="shared" si="94"/>
        <v>0</v>
      </c>
      <c r="AV37" s="58">
        <f t="shared" si="94"/>
        <v>0</v>
      </c>
      <c r="AW37" s="58">
        <f t="shared" si="94"/>
        <v>0</v>
      </c>
      <c r="AX37" s="58">
        <f t="shared" si="94"/>
        <v>0</v>
      </c>
      <c r="AY37" s="58">
        <f t="shared" si="94"/>
        <v>0</v>
      </c>
      <c r="AZ37" s="58">
        <f t="shared" si="94"/>
        <v>0</v>
      </c>
      <c r="BA37" s="58">
        <f t="shared" si="94"/>
        <v>0</v>
      </c>
      <c r="BB37" s="58">
        <f t="shared" si="94"/>
        <v>0</v>
      </c>
      <c r="BC37" s="58">
        <f t="shared" si="94"/>
        <v>0</v>
      </c>
      <c r="BD37" s="58">
        <f t="shared" si="94"/>
        <v>116.83346666666665</v>
      </c>
      <c r="BE37" s="58">
        <f t="shared" si="94"/>
        <v>0</v>
      </c>
      <c r="BF37" s="58">
        <f t="shared" si="94"/>
        <v>0</v>
      </c>
      <c r="BG37" s="58">
        <f t="shared" si="94"/>
        <v>0</v>
      </c>
      <c r="BH37" s="58">
        <f t="shared" si="94"/>
        <v>1.2</v>
      </c>
      <c r="BI37" s="58">
        <f t="shared" si="94"/>
        <v>0</v>
      </c>
      <c r="BJ37" s="58">
        <f t="shared" si="94"/>
        <v>0</v>
      </c>
      <c r="BK37" s="58">
        <f t="shared" si="94"/>
        <v>0</v>
      </c>
      <c r="BL37" s="58">
        <f t="shared" si="94"/>
        <v>0</v>
      </c>
      <c r="BM37" s="58">
        <f t="shared" si="94"/>
        <v>0</v>
      </c>
      <c r="BN37" s="58">
        <f t="shared" si="94"/>
        <v>0</v>
      </c>
      <c r="BO37" s="58">
        <f t="shared" si="94"/>
        <v>0</v>
      </c>
      <c r="BP37" s="58">
        <f t="shared" ref="BP37:CU37" si="95">BP38+BP98+BP149</f>
        <v>0</v>
      </c>
      <c r="BQ37" s="58">
        <f t="shared" si="95"/>
        <v>0</v>
      </c>
      <c r="BR37" s="58">
        <f t="shared" si="95"/>
        <v>46.733499999999992</v>
      </c>
      <c r="BS37" s="58">
        <f t="shared" si="95"/>
        <v>2</v>
      </c>
      <c r="BT37" s="58">
        <f t="shared" si="95"/>
        <v>0</v>
      </c>
      <c r="BU37" s="58">
        <f t="shared" si="95"/>
        <v>0</v>
      </c>
      <c r="BV37" s="58">
        <f t="shared" si="95"/>
        <v>0</v>
      </c>
      <c r="BW37" s="58">
        <f t="shared" si="95"/>
        <v>0</v>
      </c>
      <c r="BX37" s="58">
        <f t="shared" si="95"/>
        <v>0</v>
      </c>
      <c r="BY37" s="58">
        <f t="shared" si="95"/>
        <v>0</v>
      </c>
      <c r="BZ37" s="58">
        <f t="shared" si="95"/>
        <v>0</v>
      </c>
      <c r="CA37" s="58">
        <f t="shared" si="95"/>
        <v>0</v>
      </c>
      <c r="CB37" s="58">
        <f t="shared" si="95"/>
        <v>0</v>
      </c>
      <c r="CC37" s="58">
        <f t="shared" si="95"/>
        <v>0</v>
      </c>
      <c r="CD37" s="58">
        <f t="shared" si="95"/>
        <v>0</v>
      </c>
      <c r="CE37" s="58">
        <f t="shared" si="95"/>
        <v>0</v>
      </c>
      <c r="CF37" s="58">
        <f t="shared" si="95"/>
        <v>7.9504999999999999</v>
      </c>
      <c r="CG37" s="58">
        <f t="shared" si="95"/>
        <v>0</v>
      </c>
      <c r="CH37" s="58">
        <f t="shared" si="95"/>
        <v>0</v>
      </c>
      <c r="CI37" s="58">
        <f t="shared" si="95"/>
        <v>0</v>
      </c>
      <c r="CJ37" s="58">
        <f t="shared" si="95"/>
        <v>0</v>
      </c>
      <c r="CK37" s="58">
        <f t="shared" si="95"/>
        <v>0</v>
      </c>
      <c r="CL37" s="58">
        <f t="shared" si="95"/>
        <v>0</v>
      </c>
      <c r="CM37" s="58">
        <f t="shared" si="95"/>
        <v>175.33651583333335</v>
      </c>
      <c r="CN37" s="58">
        <f t="shared" si="95"/>
        <v>5.2899999999999991</v>
      </c>
      <c r="CO37" s="58">
        <f t="shared" si="95"/>
        <v>0</v>
      </c>
      <c r="CP37" s="58">
        <f t="shared" si="95"/>
        <v>17.919999999999998</v>
      </c>
      <c r="CQ37" s="58">
        <f t="shared" si="95"/>
        <v>5.0812999999999997</v>
      </c>
      <c r="CR37" s="58">
        <f t="shared" si="95"/>
        <v>0</v>
      </c>
      <c r="CS37" s="58">
        <f t="shared" si="95"/>
        <v>0</v>
      </c>
      <c r="CT37" s="58">
        <f t="shared" si="95"/>
        <v>495.55518965333329</v>
      </c>
      <c r="CU37" s="58">
        <f t="shared" si="95"/>
        <v>4</v>
      </c>
      <c r="CV37" s="58">
        <f t="shared" ref="CV37:CY37" si="96">CV38+CV98+CV149</f>
        <v>0</v>
      </c>
      <c r="CW37" s="58">
        <f t="shared" si="96"/>
        <v>13.66</v>
      </c>
      <c r="CX37" s="58">
        <f t="shared" si="96"/>
        <v>9.149799999999999</v>
      </c>
      <c r="CY37" s="58">
        <f t="shared" si="96"/>
        <v>0</v>
      </c>
      <c r="CZ37" s="81" t="s">
        <v>243</v>
      </c>
      <c r="DB37" s="63"/>
      <c r="DC37" s="63"/>
    </row>
    <row r="38" spans="1:107" s="34" customFormat="1" ht="47.25">
      <c r="A38" s="38" t="s">
        <v>79</v>
      </c>
      <c r="B38" s="39" t="s">
        <v>165</v>
      </c>
      <c r="C38" s="38" t="s">
        <v>242</v>
      </c>
      <c r="D38" s="55">
        <f t="shared" ref="D38:AI38" si="97">D39+D66+D83+D86+D90+D91</f>
        <v>111.87406666666666</v>
      </c>
      <c r="E38" s="55">
        <f t="shared" si="97"/>
        <v>184.51436684666666</v>
      </c>
      <c r="F38" s="55">
        <f t="shared" si="97"/>
        <v>0</v>
      </c>
      <c r="G38" s="55">
        <f t="shared" si="97"/>
        <v>1.1850158333333334</v>
      </c>
      <c r="H38" s="55">
        <f t="shared" si="97"/>
        <v>0</v>
      </c>
      <c r="I38" s="55">
        <f t="shared" si="97"/>
        <v>0</v>
      </c>
      <c r="J38" s="55">
        <f t="shared" si="97"/>
        <v>0</v>
      </c>
      <c r="K38" s="55">
        <f t="shared" si="97"/>
        <v>0</v>
      </c>
      <c r="L38" s="55">
        <f t="shared" si="97"/>
        <v>0</v>
      </c>
      <c r="M38" s="55">
        <f t="shared" si="97"/>
        <v>0</v>
      </c>
      <c r="N38" s="55">
        <f t="shared" si="97"/>
        <v>7.6600158333333335</v>
      </c>
      <c r="O38" s="55">
        <f t="shared" si="97"/>
        <v>0</v>
      </c>
      <c r="P38" s="55">
        <f t="shared" si="97"/>
        <v>0</v>
      </c>
      <c r="Q38" s="55">
        <f t="shared" si="97"/>
        <v>0</v>
      </c>
      <c r="R38" s="55">
        <f t="shared" si="97"/>
        <v>0</v>
      </c>
      <c r="S38" s="55">
        <f t="shared" si="97"/>
        <v>0</v>
      </c>
      <c r="T38" s="55">
        <f t="shared" si="97"/>
        <v>0</v>
      </c>
      <c r="U38" s="55">
        <f t="shared" si="97"/>
        <v>46.669499999999999</v>
      </c>
      <c r="V38" s="55">
        <f t="shared" si="97"/>
        <v>2.8899999999999997</v>
      </c>
      <c r="W38" s="55">
        <f t="shared" si="97"/>
        <v>0</v>
      </c>
      <c r="X38" s="55">
        <f t="shared" si="97"/>
        <v>8</v>
      </c>
      <c r="Y38" s="55">
        <f t="shared" si="97"/>
        <v>2.6013000000000002</v>
      </c>
      <c r="Z38" s="55">
        <f t="shared" si="97"/>
        <v>0</v>
      </c>
      <c r="AA38" s="55">
        <f t="shared" si="97"/>
        <v>0</v>
      </c>
      <c r="AB38" s="55">
        <f t="shared" si="97"/>
        <v>27.123768130000002</v>
      </c>
      <c r="AC38" s="55">
        <f t="shared" si="97"/>
        <v>0</v>
      </c>
      <c r="AD38" s="55">
        <f t="shared" si="97"/>
        <v>0</v>
      </c>
      <c r="AE38" s="55">
        <f t="shared" si="97"/>
        <v>1.56</v>
      </c>
      <c r="AF38" s="55">
        <f t="shared" si="97"/>
        <v>1.0243</v>
      </c>
      <c r="AG38" s="55">
        <f t="shared" si="97"/>
        <v>0</v>
      </c>
      <c r="AH38" s="55">
        <f t="shared" si="97"/>
        <v>0</v>
      </c>
      <c r="AI38" s="55">
        <f t="shared" si="97"/>
        <v>60.794000000000004</v>
      </c>
      <c r="AJ38" s="55">
        <f t="shared" ref="AJ38:BO38" si="98">AJ39+AJ66+AJ83+AJ86+AJ90+AJ91</f>
        <v>0</v>
      </c>
      <c r="AK38" s="55">
        <f t="shared" si="98"/>
        <v>0</v>
      </c>
      <c r="AL38" s="55">
        <f t="shared" si="98"/>
        <v>9.92</v>
      </c>
      <c r="AM38" s="55">
        <f t="shared" si="98"/>
        <v>2.48</v>
      </c>
      <c r="AN38" s="55">
        <f t="shared" si="98"/>
        <v>0</v>
      </c>
      <c r="AO38" s="55">
        <f t="shared" si="98"/>
        <v>0</v>
      </c>
      <c r="AP38" s="55">
        <f t="shared" si="98"/>
        <v>92.582439023333336</v>
      </c>
      <c r="AQ38" s="55">
        <f t="shared" si="98"/>
        <v>2</v>
      </c>
      <c r="AR38" s="55">
        <f t="shared" si="98"/>
        <v>0</v>
      </c>
      <c r="AS38" s="55">
        <f t="shared" si="98"/>
        <v>12.1</v>
      </c>
      <c r="AT38" s="55">
        <f t="shared" si="98"/>
        <v>4.5255000000000001</v>
      </c>
      <c r="AU38" s="55">
        <f t="shared" si="98"/>
        <v>0</v>
      </c>
      <c r="AV38" s="55">
        <f t="shared" si="98"/>
        <v>0</v>
      </c>
      <c r="AW38" s="55">
        <f t="shared" si="98"/>
        <v>0</v>
      </c>
      <c r="AX38" s="55">
        <f t="shared" si="98"/>
        <v>0</v>
      </c>
      <c r="AY38" s="55">
        <f t="shared" si="98"/>
        <v>0</v>
      </c>
      <c r="AZ38" s="55">
        <f t="shared" si="98"/>
        <v>0</v>
      </c>
      <c r="BA38" s="55">
        <f t="shared" si="98"/>
        <v>0</v>
      </c>
      <c r="BB38" s="55">
        <f t="shared" si="98"/>
        <v>0</v>
      </c>
      <c r="BC38" s="55">
        <f t="shared" si="98"/>
        <v>0</v>
      </c>
      <c r="BD38" s="55">
        <f t="shared" si="98"/>
        <v>22.567499999999999</v>
      </c>
      <c r="BE38" s="55">
        <f t="shared" si="98"/>
        <v>0</v>
      </c>
      <c r="BF38" s="55">
        <f t="shared" si="98"/>
        <v>0</v>
      </c>
      <c r="BG38" s="55">
        <f t="shared" si="98"/>
        <v>0</v>
      </c>
      <c r="BH38" s="55">
        <f t="shared" si="98"/>
        <v>0</v>
      </c>
      <c r="BI38" s="55">
        <f t="shared" si="98"/>
        <v>0</v>
      </c>
      <c r="BJ38" s="55">
        <f t="shared" si="98"/>
        <v>0</v>
      </c>
      <c r="BK38" s="55">
        <f t="shared" si="98"/>
        <v>0</v>
      </c>
      <c r="BL38" s="55">
        <f t="shared" si="98"/>
        <v>0</v>
      </c>
      <c r="BM38" s="55">
        <f t="shared" si="98"/>
        <v>0</v>
      </c>
      <c r="BN38" s="55">
        <f t="shared" si="98"/>
        <v>0</v>
      </c>
      <c r="BO38" s="55">
        <f t="shared" si="98"/>
        <v>0</v>
      </c>
      <c r="BP38" s="55">
        <f t="shared" ref="BP38:CU38" si="99">BP39+BP66+BP83+BP86+BP90+BP91</f>
        <v>0</v>
      </c>
      <c r="BQ38" s="55">
        <f t="shared" si="99"/>
        <v>0</v>
      </c>
      <c r="BR38" s="55">
        <f t="shared" si="99"/>
        <v>34.580999999999996</v>
      </c>
      <c r="BS38" s="55">
        <f t="shared" si="99"/>
        <v>2</v>
      </c>
      <c r="BT38" s="55">
        <f t="shared" si="99"/>
        <v>0</v>
      </c>
      <c r="BU38" s="55">
        <f t="shared" si="99"/>
        <v>0</v>
      </c>
      <c r="BV38" s="55">
        <f t="shared" si="99"/>
        <v>0</v>
      </c>
      <c r="BW38" s="55">
        <f t="shared" si="99"/>
        <v>0</v>
      </c>
      <c r="BX38" s="55">
        <f t="shared" si="99"/>
        <v>0</v>
      </c>
      <c r="BY38" s="55">
        <f t="shared" si="99"/>
        <v>0</v>
      </c>
      <c r="BZ38" s="55">
        <f t="shared" si="99"/>
        <v>0</v>
      </c>
      <c r="CA38" s="55">
        <f t="shared" si="99"/>
        <v>0</v>
      </c>
      <c r="CB38" s="55">
        <f t="shared" si="99"/>
        <v>0</v>
      </c>
      <c r="CC38" s="55">
        <f t="shared" si="99"/>
        <v>0</v>
      </c>
      <c r="CD38" s="55">
        <f t="shared" si="99"/>
        <v>0</v>
      </c>
      <c r="CE38" s="55">
        <f t="shared" si="99"/>
        <v>0</v>
      </c>
      <c r="CF38" s="55">
        <f t="shared" si="99"/>
        <v>0</v>
      </c>
      <c r="CG38" s="55">
        <f t="shared" si="99"/>
        <v>0</v>
      </c>
      <c r="CH38" s="55">
        <f t="shared" si="99"/>
        <v>0</v>
      </c>
      <c r="CI38" s="55">
        <f t="shared" si="99"/>
        <v>0</v>
      </c>
      <c r="CJ38" s="55">
        <f t="shared" si="99"/>
        <v>0</v>
      </c>
      <c r="CK38" s="55">
        <f t="shared" si="99"/>
        <v>0</v>
      </c>
      <c r="CL38" s="55">
        <f t="shared" si="99"/>
        <v>0</v>
      </c>
      <c r="CM38" s="55">
        <f t="shared" si="99"/>
        <v>108.64851583333333</v>
      </c>
      <c r="CN38" s="55">
        <f t="shared" si="99"/>
        <v>2.8899999999999997</v>
      </c>
      <c r="CO38" s="55">
        <f t="shared" si="99"/>
        <v>0</v>
      </c>
      <c r="CP38" s="55">
        <f t="shared" si="99"/>
        <v>17.919999999999998</v>
      </c>
      <c r="CQ38" s="55">
        <f t="shared" si="99"/>
        <v>5.0812999999999997</v>
      </c>
      <c r="CR38" s="55">
        <f t="shared" si="99"/>
        <v>0</v>
      </c>
      <c r="CS38" s="55">
        <f t="shared" si="99"/>
        <v>0</v>
      </c>
      <c r="CT38" s="55">
        <f t="shared" si="99"/>
        <v>184.51472298666667</v>
      </c>
      <c r="CU38" s="55">
        <f t="shared" si="99"/>
        <v>4</v>
      </c>
      <c r="CV38" s="55">
        <f t="shared" ref="CV38:CY38" si="100">CV39+CV66+CV83+CV86+CV90+CV91</f>
        <v>0</v>
      </c>
      <c r="CW38" s="55">
        <f t="shared" si="100"/>
        <v>13.66</v>
      </c>
      <c r="CX38" s="55">
        <f t="shared" si="100"/>
        <v>5.5497999999999994</v>
      </c>
      <c r="CY38" s="55">
        <f t="shared" si="100"/>
        <v>0</v>
      </c>
      <c r="CZ38" s="78" t="s">
        <v>243</v>
      </c>
      <c r="DB38" s="63"/>
      <c r="DC38" s="63"/>
    </row>
    <row r="39" spans="1:107" s="34" customFormat="1">
      <c r="A39" s="38" t="s">
        <v>80</v>
      </c>
      <c r="B39" s="39" t="s">
        <v>179</v>
      </c>
      <c r="C39" s="38" t="s">
        <v>242</v>
      </c>
      <c r="D39" s="55">
        <f>D40+D44+D47+D56</f>
        <v>91.479900000000001</v>
      </c>
      <c r="E39" s="55">
        <f t="shared" ref="E39:BP39" si="101">E40+E44+E47+E56</f>
        <v>98.57365118333334</v>
      </c>
      <c r="F39" s="55">
        <f t="shared" si="101"/>
        <v>0</v>
      </c>
      <c r="G39" s="55">
        <f t="shared" si="101"/>
        <v>0.18901583333333333</v>
      </c>
      <c r="H39" s="55">
        <f t="shared" si="101"/>
        <v>0</v>
      </c>
      <c r="I39" s="55">
        <f t="shared" si="101"/>
        <v>0</v>
      </c>
      <c r="J39" s="55">
        <f t="shared" si="101"/>
        <v>0</v>
      </c>
      <c r="K39" s="55">
        <f t="shared" si="101"/>
        <v>0</v>
      </c>
      <c r="L39" s="55">
        <f t="shared" si="101"/>
        <v>0</v>
      </c>
      <c r="M39" s="55">
        <f t="shared" si="101"/>
        <v>0</v>
      </c>
      <c r="N39" s="55">
        <f t="shared" si="101"/>
        <v>0.18901583333333333</v>
      </c>
      <c r="O39" s="55">
        <f t="shared" si="101"/>
        <v>0</v>
      </c>
      <c r="P39" s="55">
        <f t="shared" si="101"/>
        <v>0</v>
      </c>
      <c r="Q39" s="55">
        <f t="shared" si="101"/>
        <v>0</v>
      </c>
      <c r="R39" s="55">
        <f t="shared" si="101"/>
        <v>0</v>
      </c>
      <c r="S39" s="55">
        <f t="shared" si="101"/>
        <v>0</v>
      </c>
      <c r="T39" s="55">
        <f t="shared" si="101"/>
        <v>0</v>
      </c>
      <c r="U39" s="55">
        <f t="shared" si="101"/>
        <v>38.3125</v>
      </c>
      <c r="V39" s="55">
        <f t="shared" si="101"/>
        <v>2.8899999999999997</v>
      </c>
      <c r="W39" s="55">
        <f t="shared" si="101"/>
        <v>0</v>
      </c>
      <c r="X39" s="55">
        <f t="shared" si="101"/>
        <v>8</v>
      </c>
      <c r="Y39" s="55">
        <f t="shared" si="101"/>
        <v>2.6013000000000002</v>
      </c>
      <c r="Z39" s="55">
        <f t="shared" si="101"/>
        <v>0</v>
      </c>
      <c r="AA39" s="55">
        <f t="shared" si="101"/>
        <v>0</v>
      </c>
      <c r="AB39" s="55">
        <f t="shared" si="101"/>
        <v>21.981768130000003</v>
      </c>
      <c r="AC39" s="55">
        <f t="shared" si="101"/>
        <v>0</v>
      </c>
      <c r="AD39" s="55">
        <f t="shared" si="101"/>
        <v>0</v>
      </c>
      <c r="AE39" s="55">
        <f t="shared" si="101"/>
        <v>1.56</v>
      </c>
      <c r="AF39" s="55">
        <f t="shared" si="101"/>
        <v>1.0243</v>
      </c>
      <c r="AG39" s="55">
        <f t="shared" si="101"/>
        <v>0</v>
      </c>
      <c r="AH39" s="55">
        <f t="shared" si="101"/>
        <v>0</v>
      </c>
      <c r="AI39" s="55">
        <f t="shared" si="101"/>
        <v>53.166000000000004</v>
      </c>
      <c r="AJ39" s="55">
        <f t="shared" si="101"/>
        <v>0</v>
      </c>
      <c r="AK39" s="55">
        <f t="shared" si="101"/>
        <v>0</v>
      </c>
      <c r="AL39" s="55">
        <f t="shared" si="101"/>
        <v>7.42</v>
      </c>
      <c r="AM39" s="55">
        <f t="shared" si="101"/>
        <v>2.48</v>
      </c>
      <c r="AN39" s="55">
        <f t="shared" si="101"/>
        <v>0</v>
      </c>
      <c r="AO39" s="55">
        <f t="shared" si="101"/>
        <v>0</v>
      </c>
      <c r="AP39" s="55">
        <f t="shared" si="101"/>
        <v>76.403190026666664</v>
      </c>
      <c r="AQ39" s="55">
        <f t="shared" si="101"/>
        <v>0</v>
      </c>
      <c r="AR39" s="55">
        <f t="shared" si="101"/>
        <v>0</v>
      </c>
      <c r="AS39" s="55">
        <f t="shared" si="101"/>
        <v>9.6</v>
      </c>
      <c r="AT39" s="55">
        <f t="shared" si="101"/>
        <v>4.5255000000000001</v>
      </c>
      <c r="AU39" s="55">
        <f t="shared" si="101"/>
        <v>0</v>
      </c>
      <c r="AV39" s="55">
        <f t="shared" si="101"/>
        <v>0</v>
      </c>
      <c r="AW39" s="55">
        <f t="shared" si="101"/>
        <v>0</v>
      </c>
      <c r="AX39" s="55">
        <f t="shared" si="101"/>
        <v>0</v>
      </c>
      <c r="AY39" s="55">
        <f t="shared" si="101"/>
        <v>0</v>
      </c>
      <c r="AZ39" s="55">
        <f t="shared" si="101"/>
        <v>0</v>
      </c>
      <c r="BA39" s="55">
        <f t="shared" si="101"/>
        <v>0</v>
      </c>
      <c r="BB39" s="55">
        <f t="shared" si="101"/>
        <v>0</v>
      </c>
      <c r="BC39" s="55">
        <f t="shared" si="101"/>
        <v>0</v>
      </c>
      <c r="BD39" s="55">
        <f t="shared" si="101"/>
        <v>0</v>
      </c>
      <c r="BE39" s="55">
        <f t="shared" si="101"/>
        <v>0</v>
      </c>
      <c r="BF39" s="55">
        <f t="shared" si="101"/>
        <v>0</v>
      </c>
      <c r="BG39" s="55">
        <f t="shared" si="101"/>
        <v>0</v>
      </c>
      <c r="BH39" s="55">
        <f t="shared" si="101"/>
        <v>0</v>
      </c>
      <c r="BI39" s="55">
        <f t="shared" si="101"/>
        <v>0</v>
      </c>
      <c r="BJ39" s="55">
        <f t="shared" si="101"/>
        <v>0</v>
      </c>
      <c r="BK39" s="55">
        <f t="shared" si="101"/>
        <v>0</v>
      </c>
      <c r="BL39" s="55">
        <f t="shared" si="101"/>
        <v>0</v>
      </c>
      <c r="BM39" s="55">
        <f t="shared" si="101"/>
        <v>0</v>
      </c>
      <c r="BN39" s="55">
        <f t="shared" si="101"/>
        <v>0</v>
      </c>
      <c r="BO39" s="55">
        <f t="shared" si="101"/>
        <v>0</v>
      </c>
      <c r="BP39" s="55">
        <f t="shared" si="101"/>
        <v>0</v>
      </c>
      <c r="BQ39" s="55">
        <f t="shared" ref="BQ39:CY39" si="102">BQ40+BQ44+BQ47+BQ56</f>
        <v>0</v>
      </c>
      <c r="BR39" s="55">
        <f t="shared" si="102"/>
        <v>0</v>
      </c>
      <c r="BS39" s="55">
        <f t="shared" si="102"/>
        <v>0</v>
      </c>
      <c r="BT39" s="55">
        <f t="shared" si="102"/>
        <v>0</v>
      </c>
      <c r="BU39" s="55">
        <f t="shared" si="102"/>
        <v>0</v>
      </c>
      <c r="BV39" s="55">
        <f t="shared" si="102"/>
        <v>0</v>
      </c>
      <c r="BW39" s="55">
        <f t="shared" si="102"/>
        <v>0</v>
      </c>
      <c r="BX39" s="55">
        <f t="shared" si="102"/>
        <v>0</v>
      </c>
      <c r="BY39" s="55">
        <f t="shared" si="102"/>
        <v>0</v>
      </c>
      <c r="BZ39" s="55">
        <f t="shared" si="102"/>
        <v>0</v>
      </c>
      <c r="CA39" s="55">
        <f t="shared" si="102"/>
        <v>0</v>
      </c>
      <c r="CB39" s="55">
        <f t="shared" si="102"/>
        <v>0</v>
      </c>
      <c r="CC39" s="55">
        <f t="shared" si="102"/>
        <v>0</v>
      </c>
      <c r="CD39" s="55">
        <f t="shared" si="102"/>
        <v>0</v>
      </c>
      <c r="CE39" s="55">
        <f t="shared" si="102"/>
        <v>0</v>
      </c>
      <c r="CF39" s="55">
        <f t="shared" si="102"/>
        <v>0</v>
      </c>
      <c r="CG39" s="55">
        <f t="shared" si="102"/>
        <v>0</v>
      </c>
      <c r="CH39" s="55">
        <f t="shared" si="102"/>
        <v>0</v>
      </c>
      <c r="CI39" s="55">
        <f t="shared" si="102"/>
        <v>0</v>
      </c>
      <c r="CJ39" s="55">
        <f t="shared" si="102"/>
        <v>0</v>
      </c>
      <c r="CK39" s="55">
        <f t="shared" si="102"/>
        <v>0</v>
      </c>
      <c r="CL39" s="55">
        <f t="shared" si="102"/>
        <v>0</v>
      </c>
      <c r="CM39" s="55">
        <f t="shared" si="102"/>
        <v>91.667515833333326</v>
      </c>
      <c r="CN39" s="55">
        <f t="shared" si="102"/>
        <v>2.8899999999999997</v>
      </c>
      <c r="CO39" s="55">
        <f t="shared" si="102"/>
        <v>0</v>
      </c>
      <c r="CP39" s="55">
        <f t="shared" si="102"/>
        <v>15.419999999999998</v>
      </c>
      <c r="CQ39" s="55">
        <f t="shared" si="102"/>
        <v>5.0812999999999997</v>
      </c>
      <c r="CR39" s="55">
        <f t="shared" si="102"/>
        <v>0</v>
      </c>
      <c r="CS39" s="55">
        <f t="shared" si="102"/>
        <v>0</v>
      </c>
      <c r="CT39" s="55">
        <f t="shared" si="102"/>
        <v>98.573973990000013</v>
      </c>
      <c r="CU39" s="55">
        <f t="shared" si="102"/>
        <v>0</v>
      </c>
      <c r="CV39" s="55">
        <f t="shared" si="102"/>
        <v>0</v>
      </c>
      <c r="CW39" s="55">
        <f t="shared" si="102"/>
        <v>11.16</v>
      </c>
      <c r="CX39" s="55">
        <f t="shared" si="102"/>
        <v>5.5497999999999994</v>
      </c>
      <c r="CY39" s="55">
        <f t="shared" si="102"/>
        <v>0</v>
      </c>
      <c r="CZ39" s="78" t="s">
        <v>243</v>
      </c>
      <c r="DB39" s="63"/>
      <c r="DC39" s="63"/>
    </row>
    <row r="40" spans="1:107" s="34" customFormat="1" ht="31.5" hidden="1" customHeight="1">
      <c r="A40" s="38" t="s">
        <v>81</v>
      </c>
      <c r="B40" s="39" t="s">
        <v>180</v>
      </c>
      <c r="C40" s="38" t="s">
        <v>242</v>
      </c>
      <c r="D40" s="55">
        <f t="shared" ref="D40:AI40" si="103">D41+D42+D43</f>
        <v>0</v>
      </c>
      <c r="E40" s="55">
        <f t="shared" si="103"/>
        <v>0</v>
      </c>
      <c r="F40" s="55">
        <f t="shared" si="103"/>
        <v>0</v>
      </c>
      <c r="G40" s="55">
        <f t="shared" si="103"/>
        <v>0</v>
      </c>
      <c r="H40" s="55">
        <f t="shared" si="103"/>
        <v>0</v>
      </c>
      <c r="I40" s="55">
        <f t="shared" si="103"/>
        <v>0</v>
      </c>
      <c r="J40" s="55">
        <f t="shared" si="103"/>
        <v>0</v>
      </c>
      <c r="K40" s="55">
        <f t="shared" si="103"/>
        <v>0</v>
      </c>
      <c r="L40" s="55">
        <f t="shared" si="103"/>
        <v>0</v>
      </c>
      <c r="M40" s="55">
        <f t="shared" si="103"/>
        <v>0</v>
      </c>
      <c r="N40" s="55">
        <f t="shared" si="103"/>
        <v>0</v>
      </c>
      <c r="O40" s="55">
        <f t="shared" si="103"/>
        <v>0</v>
      </c>
      <c r="P40" s="55">
        <f t="shared" si="103"/>
        <v>0</v>
      </c>
      <c r="Q40" s="55">
        <f t="shared" si="103"/>
        <v>0</v>
      </c>
      <c r="R40" s="55">
        <f t="shared" si="103"/>
        <v>0</v>
      </c>
      <c r="S40" s="55">
        <f t="shared" si="103"/>
        <v>0</v>
      </c>
      <c r="T40" s="55">
        <f t="shared" si="103"/>
        <v>0</v>
      </c>
      <c r="U40" s="55">
        <f t="shared" si="103"/>
        <v>0</v>
      </c>
      <c r="V40" s="55">
        <f t="shared" si="103"/>
        <v>0</v>
      </c>
      <c r="W40" s="55">
        <f t="shared" si="103"/>
        <v>0</v>
      </c>
      <c r="X40" s="55">
        <f t="shared" si="103"/>
        <v>0</v>
      </c>
      <c r="Y40" s="55">
        <f t="shared" si="103"/>
        <v>0</v>
      </c>
      <c r="Z40" s="55">
        <f t="shared" si="103"/>
        <v>0</v>
      </c>
      <c r="AA40" s="55">
        <f t="shared" si="103"/>
        <v>0</v>
      </c>
      <c r="AB40" s="55">
        <f t="shared" si="103"/>
        <v>0</v>
      </c>
      <c r="AC40" s="55">
        <f t="shared" si="103"/>
        <v>0</v>
      </c>
      <c r="AD40" s="55">
        <f t="shared" si="103"/>
        <v>0</v>
      </c>
      <c r="AE40" s="55">
        <f t="shared" si="103"/>
        <v>0</v>
      </c>
      <c r="AF40" s="55">
        <f t="shared" si="103"/>
        <v>0</v>
      </c>
      <c r="AG40" s="55">
        <f t="shared" si="103"/>
        <v>0</v>
      </c>
      <c r="AH40" s="55">
        <f t="shared" si="103"/>
        <v>0</v>
      </c>
      <c r="AI40" s="55">
        <f t="shared" si="103"/>
        <v>0</v>
      </c>
      <c r="AJ40" s="55">
        <f t="shared" ref="AJ40:BO40" si="104">AJ41+AJ42+AJ43</f>
        <v>0</v>
      </c>
      <c r="AK40" s="55">
        <f t="shared" si="104"/>
        <v>0</v>
      </c>
      <c r="AL40" s="55">
        <f t="shared" si="104"/>
        <v>0</v>
      </c>
      <c r="AM40" s="55">
        <f t="shared" si="104"/>
        <v>0</v>
      </c>
      <c r="AN40" s="55">
        <f t="shared" si="104"/>
        <v>0</v>
      </c>
      <c r="AO40" s="55">
        <f t="shared" si="104"/>
        <v>0</v>
      </c>
      <c r="AP40" s="55">
        <f t="shared" si="104"/>
        <v>0</v>
      </c>
      <c r="AQ40" s="55">
        <f t="shared" si="104"/>
        <v>0</v>
      </c>
      <c r="AR40" s="55">
        <f t="shared" si="104"/>
        <v>0</v>
      </c>
      <c r="AS40" s="55">
        <f t="shared" si="104"/>
        <v>0</v>
      </c>
      <c r="AT40" s="55">
        <f t="shared" si="104"/>
        <v>0</v>
      </c>
      <c r="AU40" s="55">
        <f t="shared" si="104"/>
        <v>0</v>
      </c>
      <c r="AV40" s="55">
        <f t="shared" si="104"/>
        <v>0</v>
      </c>
      <c r="AW40" s="55">
        <f t="shared" si="104"/>
        <v>0</v>
      </c>
      <c r="AX40" s="55">
        <f t="shared" si="104"/>
        <v>0</v>
      </c>
      <c r="AY40" s="55">
        <f t="shared" si="104"/>
        <v>0</v>
      </c>
      <c r="AZ40" s="55">
        <f t="shared" si="104"/>
        <v>0</v>
      </c>
      <c r="BA40" s="55">
        <f t="shared" si="104"/>
        <v>0</v>
      </c>
      <c r="BB40" s="55">
        <f t="shared" si="104"/>
        <v>0</v>
      </c>
      <c r="BC40" s="55">
        <f t="shared" si="104"/>
        <v>0</v>
      </c>
      <c r="BD40" s="55">
        <f t="shared" si="104"/>
        <v>0</v>
      </c>
      <c r="BE40" s="55">
        <f t="shared" si="104"/>
        <v>0</v>
      </c>
      <c r="BF40" s="55">
        <f t="shared" si="104"/>
        <v>0</v>
      </c>
      <c r="BG40" s="55">
        <f t="shared" si="104"/>
        <v>0</v>
      </c>
      <c r="BH40" s="55">
        <f t="shared" si="104"/>
        <v>0</v>
      </c>
      <c r="BI40" s="55">
        <f t="shared" si="104"/>
        <v>0</v>
      </c>
      <c r="BJ40" s="55">
        <f t="shared" si="104"/>
        <v>0</v>
      </c>
      <c r="BK40" s="55">
        <f t="shared" si="104"/>
        <v>0</v>
      </c>
      <c r="BL40" s="55">
        <f t="shared" si="104"/>
        <v>0</v>
      </c>
      <c r="BM40" s="55">
        <f t="shared" si="104"/>
        <v>0</v>
      </c>
      <c r="BN40" s="55">
        <f t="shared" si="104"/>
        <v>0</v>
      </c>
      <c r="BO40" s="55">
        <f t="shared" si="104"/>
        <v>0</v>
      </c>
      <c r="BP40" s="55">
        <f t="shared" ref="BP40:CU40" si="105">BP41+BP42+BP43</f>
        <v>0</v>
      </c>
      <c r="BQ40" s="55">
        <f t="shared" si="105"/>
        <v>0</v>
      </c>
      <c r="BR40" s="55">
        <f t="shared" si="105"/>
        <v>0</v>
      </c>
      <c r="BS40" s="55">
        <f t="shared" si="105"/>
        <v>0</v>
      </c>
      <c r="BT40" s="55">
        <f t="shared" si="105"/>
        <v>0</v>
      </c>
      <c r="BU40" s="55">
        <f t="shared" si="105"/>
        <v>0</v>
      </c>
      <c r="BV40" s="55">
        <f t="shared" si="105"/>
        <v>0</v>
      </c>
      <c r="BW40" s="55">
        <f t="shared" si="105"/>
        <v>0</v>
      </c>
      <c r="BX40" s="55">
        <f t="shared" si="105"/>
        <v>0</v>
      </c>
      <c r="BY40" s="55">
        <f t="shared" si="105"/>
        <v>0</v>
      </c>
      <c r="BZ40" s="55">
        <f t="shared" si="105"/>
        <v>0</v>
      </c>
      <c r="CA40" s="55">
        <f t="shared" si="105"/>
        <v>0</v>
      </c>
      <c r="CB40" s="55">
        <f t="shared" si="105"/>
        <v>0</v>
      </c>
      <c r="CC40" s="55">
        <f t="shared" si="105"/>
        <v>0</v>
      </c>
      <c r="CD40" s="55">
        <f t="shared" si="105"/>
        <v>0</v>
      </c>
      <c r="CE40" s="55">
        <f t="shared" si="105"/>
        <v>0</v>
      </c>
      <c r="CF40" s="55">
        <f t="shared" si="105"/>
        <v>0</v>
      </c>
      <c r="CG40" s="55">
        <f t="shared" si="105"/>
        <v>0</v>
      </c>
      <c r="CH40" s="55">
        <f t="shared" si="105"/>
        <v>0</v>
      </c>
      <c r="CI40" s="55">
        <f t="shared" si="105"/>
        <v>0</v>
      </c>
      <c r="CJ40" s="55">
        <f t="shared" si="105"/>
        <v>0</v>
      </c>
      <c r="CK40" s="55">
        <f t="shared" si="105"/>
        <v>0</v>
      </c>
      <c r="CL40" s="55">
        <f t="shared" si="105"/>
        <v>0</v>
      </c>
      <c r="CM40" s="55">
        <f t="shared" si="105"/>
        <v>0</v>
      </c>
      <c r="CN40" s="55">
        <f t="shared" si="105"/>
        <v>0</v>
      </c>
      <c r="CO40" s="55">
        <f t="shared" si="105"/>
        <v>0</v>
      </c>
      <c r="CP40" s="55">
        <f t="shared" si="105"/>
        <v>0</v>
      </c>
      <c r="CQ40" s="55">
        <f t="shared" si="105"/>
        <v>0</v>
      </c>
      <c r="CR40" s="55">
        <f t="shared" si="105"/>
        <v>0</v>
      </c>
      <c r="CS40" s="55">
        <f t="shared" si="105"/>
        <v>0</v>
      </c>
      <c r="CT40" s="55">
        <f t="shared" si="105"/>
        <v>0</v>
      </c>
      <c r="CU40" s="55">
        <f t="shared" si="105"/>
        <v>0</v>
      </c>
      <c r="CV40" s="55">
        <f t="shared" ref="CV40:CY40" si="106">CV41+CV42+CV43</f>
        <v>0</v>
      </c>
      <c r="CW40" s="55">
        <f t="shared" si="106"/>
        <v>0</v>
      </c>
      <c r="CX40" s="55">
        <f t="shared" si="106"/>
        <v>0</v>
      </c>
      <c r="CY40" s="55">
        <f t="shared" si="106"/>
        <v>0</v>
      </c>
      <c r="CZ40" s="78" t="s">
        <v>243</v>
      </c>
      <c r="DB40" s="63"/>
      <c r="DC40" s="63"/>
    </row>
    <row r="41" spans="1:107" s="34" customFormat="1" ht="47.25" hidden="1" customHeight="1">
      <c r="A41" s="38" t="s">
        <v>120</v>
      </c>
      <c r="B41" s="39" t="s">
        <v>181</v>
      </c>
      <c r="C41" s="38" t="s">
        <v>242</v>
      </c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78" t="s">
        <v>243</v>
      </c>
      <c r="DB41" s="63"/>
      <c r="DC41" s="63"/>
    </row>
    <row r="42" spans="1:107" s="34" customFormat="1" ht="47.25" hidden="1" customHeight="1">
      <c r="A42" s="38" t="s">
        <v>121</v>
      </c>
      <c r="B42" s="39" t="s">
        <v>182</v>
      </c>
      <c r="C42" s="38" t="s">
        <v>242</v>
      </c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78" t="s">
        <v>243</v>
      </c>
      <c r="DB42" s="63"/>
      <c r="DC42" s="63"/>
    </row>
    <row r="43" spans="1:107" s="34" customFormat="1" ht="31.5" hidden="1" customHeight="1">
      <c r="A43" s="38" t="s">
        <v>122</v>
      </c>
      <c r="B43" s="39" t="s">
        <v>183</v>
      </c>
      <c r="C43" s="38" t="s">
        <v>242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82" t="s">
        <v>243</v>
      </c>
      <c r="DB43" s="18"/>
      <c r="DC43" s="18"/>
    </row>
    <row r="44" spans="1:107" ht="31.5" hidden="1" customHeight="1">
      <c r="A44" s="38" t="s">
        <v>82</v>
      </c>
      <c r="B44" s="39" t="s">
        <v>184</v>
      </c>
      <c r="C44" s="38" t="s">
        <v>242</v>
      </c>
      <c r="D44" s="55">
        <f t="shared" ref="D44:BB44" si="107">D45+D46</f>
        <v>0</v>
      </c>
      <c r="E44" s="55">
        <f t="shared" si="107"/>
        <v>0</v>
      </c>
      <c r="F44" s="55">
        <f t="shared" si="107"/>
        <v>0</v>
      </c>
      <c r="G44" s="55">
        <f t="shared" si="107"/>
        <v>0</v>
      </c>
      <c r="H44" s="55">
        <f t="shared" si="107"/>
        <v>0</v>
      </c>
      <c r="I44" s="55">
        <f t="shared" si="107"/>
        <v>0</v>
      </c>
      <c r="J44" s="55">
        <f t="shared" si="107"/>
        <v>0</v>
      </c>
      <c r="K44" s="55">
        <f t="shared" si="107"/>
        <v>0</v>
      </c>
      <c r="L44" s="55">
        <f t="shared" si="107"/>
        <v>0</v>
      </c>
      <c r="M44" s="55">
        <f t="shared" ref="M44:AG44" si="108">M45+M46</f>
        <v>0</v>
      </c>
      <c r="N44" s="55">
        <f t="shared" si="108"/>
        <v>0</v>
      </c>
      <c r="O44" s="55">
        <f t="shared" si="108"/>
        <v>0</v>
      </c>
      <c r="P44" s="55">
        <f t="shared" si="108"/>
        <v>0</v>
      </c>
      <c r="Q44" s="55">
        <f t="shared" si="108"/>
        <v>0</v>
      </c>
      <c r="R44" s="55">
        <f t="shared" si="108"/>
        <v>0</v>
      </c>
      <c r="S44" s="55">
        <f t="shared" si="108"/>
        <v>0</v>
      </c>
      <c r="T44" s="55">
        <f t="shared" si="108"/>
        <v>0</v>
      </c>
      <c r="U44" s="55">
        <f t="shared" si="108"/>
        <v>0</v>
      </c>
      <c r="V44" s="55">
        <f t="shared" si="108"/>
        <v>0</v>
      </c>
      <c r="W44" s="55">
        <f t="shared" si="108"/>
        <v>0</v>
      </c>
      <c r="X44" s="55">
        <f t="shared" si="108"/>
        <v>0</v>
      </c>
      <c r="Y44" s="55">
        <f t="shared" si="108"/>
        <v>0</v>
      </c>
      <c r="Z44" s="55">
        <f t="shared" si="108"/>
        <v>0</v>
      </c>
      <c r="AA44" s="55">
        <f t="shared" si="108"/>
        <v>0</v>
      </c>
      <c r="AB44" s="55">
        <f t="shared" si="108"/>
        <v>0</v>
      </c>
      <c r="AC44" s="55">
        <f t="shared" si="108"/>
        <v>0</v>
      </c>
      <c r="AD44" s="55">
        <f t="shared" si="108"/>
        <v>0</v>
      </c>
      <c r="AE44" s="55">
        <f t="shared" si="108"/>
        <v>0</v>
      </c>
      <c r="AF44" s="55">
        <f t="shared" si="108"/>
        <v>0</v>
      </c>
      <c r="AG44" s="55">
        <f t="shared" si="108"/>
        <v>0</v>
      </c>
      <c r="AH44" s="55">
        <f t="shared" ref="AH44:AN44" si="109">AH45+AH46</f>
        <v>0</v>
      </c>
      <c r="AI44" s="55">
        <f t="shared" si="109"/>
        <v>0</v>
      </c>
      <c r="AJ44" s="55">
        <f t="shared" si="109"/>
        <v>0</v>
      </c>
      <c r="AK44" s="55">
        <f t="shared" si="109"/>
        <v>0</v>
      </c>
      <c r="AL44" s="55">
        <f t="shared" si="109"/>
        <v>0</v>
      </c>
      <c r="AM44" s="55">
        <f t="shared" si="109"/>
        <v>0</v>
      </c>
      <c r="AN44" s="55">
        <f t="shared" si="109"/>
        <v>0</v>
      </c>
      <c r="AO44" s="55">
        <f t="shared" si="107"/>
        <v>0</v>
      </c>
      <c r="AP44" s="55">
        <f t="shared" si="107"/>
        <v>0</v>
      </c>
      <c r="AQ44" s="55">
        <f t="shared" si="107"/>
        <v>0</v>
      </c>
      <c r="AR44" s="55">
        <f t="shared" si="107"/>
        <v>0</v>
      </c>
      <c r="AS44" s="55">
        <f t="shared" si="107"/>
        <v>0</v>
      </c>
      <c r="AT44" s="55">
        <f t="shared" si="107"/>
        <v>0</v>
      </c>
      <c r="AU44" s="55">
        <f t="shared" si="107"/>
        <v>0</v>
      </c>
      <c r="AV44" s="55">
        <f t="shared" si="107"/>
        <v>0</v>
      </c>
      <c r="AW44" s="55">
        <f t="shared" si="107"/>
        <v>0</v>
      </c>
      <c r="AX44" s="55">
        <f t="shared" si="107"/>
        <v>0</v>
      </c>
      <c r="AY44" s="55">
        <f t="shared" si="107"/>
        <v>0</v>
      </c>
      <c r="AZ44" s="55">
        <f t="shared" si="107"/>
        <v>0</v>
      </c>
      <c r="BA44" s="55">
        <f t="shared" si="107"/>
        <v>0</v>
      </c>
      <c r="BB44" s="55">
        <f t="shared" si="107"/>
        <v>0</v>
      </c>
      <c r="BC44" s="55">
        <f t="shared" ref="BC44:CY44" si="110">BC45+BC46</f>
        <v>0</v>
      </c>
      <c r="BD44" s="55">
        <f t="shared" si="110"/>
        <v>0</v>
      </c>
      <c r="BE44" s="55">
        <f t="shared" si="110"/>
        <v>0</v>
      </c>
      <c r="BF44" s="55">
        <f t="shared" si="110"/>
        <v>0</v>
      </c>
      <c r="BG44" s="55">
        <f t="shared" si="110"/>
        <v>0</v>
      </c>
      <c r="BH44" s="55">
        <f t="shared" si="110"/>
        <v>0</v>
      </c>
      <c r="BI44" s="55">
        <f t="shared" si="110"/>
        <v>0</v>
      </c>
      <c r="BJ44" s="55">
        <f t="shared" si="110"/>
        <v>0</v>
      </c>
      <c r="BK44" s="55">
        <f t="shared" si="110"/>
        <v>0</v>
      </c>
      <c r="BL44" s="55">
        <f t="shared" si="110"/>
        <v>0</v>
      </c>
      <c r="BM44" s="55">
        <f t="shared" si="110"/>
        <v>0</v>
      </c>
      <c r="BN44" s="55">
        <f t="shared" si="110"/>
        <v>0</v>
      </c>
      <c r="BO44" s="55">
        <f t="shared" si="110"/>
        <v>0</v>
      </c>
      <c r="BP44" s="55">
        <f t="shared" si="110"/>
        <v>0</v>
      </c>
      <c r="BQ44" s="55">
        <f t="shared" si="110"/>
        <v>0</v>
      </c>
      <c r="BR44" s="55">
        <f t="shared" si="110"/>
        <v>0</v>
      </c>
      <c r="BS44" s="55">
        <f t="shared" si="110"/>
        <v>0</v>
      </c>
      <c r="BT44" s="55">
        <f t="shared" si="110"/>
        <v>0</v>
      </c>
      <c r="BU44" s="55">
        <f t="shared" si="110"/>
        <v>0</v>
      </c>
      <c r="BV44" s="55">
        <f t="shared" si="110"/>
        <v>0</v>
      </c>
      <c r="BW44" s="55">
        <f t="shared" si="110"/>
        <v>0</v>
      </c>
      <c r="BX44" s="55">
        <f t="shared" si="110"/>
        <v>0</v>
      </c>
      <c r="BY44" s="55">
        <f t="shared" si="110"/>
        <v>0</v>
      </c>
      <c r="BZ44" s="55">
        <f t="shared" si="110"/>
        <v>0</v>
      </c>
      <c r="CA44" s="55">
        <f t="shared" si="110"/>
        <v>0</v>
      </c>
      <c r="CB44" s="55">
        <f t="shared" si="110"/>
        <v>0</v>
      </c>
      <c r="CC44" s="55">
        <f t="shared" si="110"/>
        <v>0</v>
      </c>
      <c r="CD44" s="55">
        <f t="shared" si="110"/>
        <v>0</v>
      </c>
      <c r="CE44" s="55">
        <f t="shared" si="110"/>
        <v>0</v>
      </c>
      <c r="CF44" s="55">
        <f t="shared" si="110"/>
        <v>0</v>
      </c>
      <c r="CG44" s="55">
        <f t="shared" si="110"/>
        <v>0</v>
      </c>
      <c r="CH44" s="55">
        <f t="shared" si="110"/>
        <v>0</v>
      </c>
      <c r="CI44" s="55">
        <f t="shared" si="110"/>
        <v>0</v>
      </c>
      <c r="CJ44" s="55">
        <f t="shared" si="110"/>
        <v>0</v>
      </c>
      <c r="CK44" s="55">
        <f t="shared" si="110"/>
        <v>0</v>
      </c>
      <c r="CL44" s="55">
        <f t="shared" ref="CL44:CR44" si="111">CL45+CL46</f>
        <v>0</v>
      </c>
      <c r="CM44" s="55">
        <f t="shared" si="111"/>
        <v>0</v>
      </c>
      <c r="CN44" s="55">
        <f t="shared" si="111"/>
        <v>0</v>
      </c>
      <c r="CO44" s="55">
        <f t="shared" si="111"/>
        <v>0</v>
      </c>
      <c r="CP44" s="55">
        <f t="shared" si="111"/>
        <v>0</v>
      </c>
      <c r="CQ44" s="55">
        <f t="shared" si="111"/>
        <v>0</v>
      </c>
      <c r="CR44" s="55">
        <f t="shared" si="111"/>
        <v>0</v>
      </c>
      <c r="CS44" s="55">
        <f t="shared" si="110"/>
        <v>0</v>
      </c>
      <c r="CT44" s="55">
        <f t="shared" si="110"/>
        <v>0</v>
      </c>
      <c r="CU44" s="55">
        <f t="shared" si="110"/>
        <v>0</v>
      </c>
      <c r="CV44" s="55">
        <f t="shared" si="110"/>
        <v>0</v>
      </c>
      <c r="CW44" s="55">
        <f t="shared" si="110"/>
        <v>0</v>
      </c>
      <c r="CX44" s="55">
        <f t="shared" si="110"/>
        <v>0</v>
      </c>
      <c r="CY44" s="55">
        <f t="shared" si="110"/>
        <v>0</v>
      </c>
      <c r="CZ44" s="82" t="s">
        <v>243</v>
      </c>
      <c r="DB44" s="18"/>
      <c r="DC44" s="18"/>
    </row>
    <row r="45" spans="1:107" ht="47.25" hidden="1" customHeight="1">
      <c r="A45" s="38" t="s">
        <v>123</v>
      </c>
      <c r="B45" s="39" t="s">
        <v>185</v>
      </c>
      <c r="C45" s="38" t="s">
        <v>242</v>
      </c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82" t="s">
        <v>243</v>
      </c>
      <c r="DB45" s="18"/>
      <c r="DC45" s="18"/>
    </row>
    <row r="46" spans="1:107" ht="31.5" hidden="1" customHeight="1">
      <c r="A46" s="38" t="s">
        <v>124</v>
      </c>
      <c r="B46" s="39" t="s">
        <v>186</v>
      </c>
      <c r="C46" s="38" t="s">
        <v>242</v>
      </c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82" t="s">
        <v>243</v>
      </c>
      <c r="DB46" s="18"/>
      <c r="DC46" s="18"/>
    </row>
    <row r="47" spans="1:107" ht="31.5" hidden="1" customHeight="1">
      <c r="A47" s="38" t="s">
        <v>83</v>
      </c>
      <c r="B47" s="39" t="s">
        <v>187</v>
      </c>
      <c r="C47" s="38" t="s">
        <v>242</v>
      </c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82" t="s">
        <v>243</v>
      </c>
      <c r="DB47" s="18"/>
      <c r="DC47" s="18"/>
    </row>
    <row r="48" spans="1:107" ht="31.5" hidden="1" customHeight="1">
      <c r="A48" s="38" t="s">
        <v>125</v>
      </c>
      <c r="B48" s="47" t="s">
        <v>188</v>
      </c>
      <c r="C48" s="38" t="s">
        <v>242</v>
      </c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82" t="s">
        <v>243</v>
      </c>
      <c r="DB48" s="18"/>
      <c r="DC48" s="18"/>
    </row>
    <row r="49" spans="1:107" ht="63" hidden="1" customHeight="1">
      <c r="A49" s="38" t="s">
        <v>125</v>
      </c>
      <c r="B49" s="39" t="s">
        <v>189</v>
      </c>
      <c r="C49" s="38" t="s">
        <v>242</v>
      </c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82" t="s">
        <v>243</v>
      </c>
      <c r="DB49" s="18"/>
      <c r="DC49" s="18"/>
    </row>
    <row r="50" spans="1:107" ht="63" hidden="1" customHeight="1">
      <c r="A50" s="38" t="s">
        <v>125</v>
      </c>
      <c r="B50" s="39" t="s">
        <v>190</v>
      </c>
      <c r="C50" s="38" t="s">
        <v>242</v>
      </c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82" t="s">
        <v>243</v>
      </c>
      <c r="DB50" s="18"/>
      <c r="DC50" s="18"/>
    </row>
    <row r="51" spans="1:107" ht="63" hidden="1" customHeight="1">
      <c r="A51" s="38" t="s">
        <v>125</v>
      </c>
      <c r="B51" s="39" t="s">
        <v>191</v>
      </c>
      <c r="C51" s="38" t="s">
        <v>242</v>
      </c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82" t="s">
        <v>243</v>
      </c>
      <c r="DB51" s="18"/>
      <c r="DC51" s="18"/>
    </row>
    <row r="52" spans="1:107" ht="31.5" hidden="1" customHeight="1">
      <c r="A52" s="38" t="s">
        <v>126</v>
      </c>
      <c r="B52" s="47" t="s">
        <v>188</v>
      </c>
      <c r="C52" s="38" t="s">
        <v>242</v>
      </c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82" t="s">
        <v>243</v>
      </c>
      <c r="DB52" s="18"/>
      <c r="DC52" s="18"/>
    </row>
    <row r="53" spans="1:107" ht="63" hidden="1" customHeight="1">
      <c r="A53" s="38" t="s">
        <v>126</v>
      </c>
      <c r="B53" s="39" t="s">
        <v>189</v>
      </c>
      <c r="C53" s="38" t="s">
        <v>242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82" t="s">
        <v>243</v>
      </c>
      <c r="DB53" s="18"/>
      <c r="DC53" s="18"/>
    </row>
    <row r="54" spans="1:107" ht="63" hidden="1" customHeight="1">
      <c r="A54" s="38" t="s">
        <v>126</v>
      </c>
      <c r="B54" s="39" t="s">
        <v>190</v>
      </c>
      <c r="C54" s="38" t="s">
        <v>242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82" t="s">
        <v>243</v>
      </c>
      <c r="DB54" s="18"/>
      <c r="DC54" s="18"/>
    </row>
    <row r="55" spans="1:107" ht="63" hidden="1" customHeight="1">
      <c r="A55" s="38" t="s">
        <v>126</v>
      </c>
      <c r="B55" s="39" t="s">
        <v>191</v>
      </c>
      <c r="C55" s="38" t="s">
        <v>242</v>
      </c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82" t="s">
        <v>243</v>
      </c>
      <c r="DB55" s="18"/>
      <c r="DC55" s="18"/>
    </row>
    <row r="56" spans="1:107" ht="63">
      <c r="A56" s="38" t="s">
        <v>127</v>
      </c>
      <c r="B56" s="39" t="s">
        <v>192</v>
      </c>
      <c r="C56" s="38" t="s">
        <v>242</v>
      </c>
      <c r="D56" s="55">
        <f>D57+D58</f>
        <v>91.479900000000001</v>
      </c>
      <c r="E56" s="55">
        <f t="shared" ref="E56:BP56" si="112">E57+E58</f>
        <v>98.57365118333334</v>
      </c>
      <c r="F56" s="55">
        <f t="shared" si="112"/>
        <v>0</v>
      </c>
      <c r="G56" s="55">
        <f t="shared" si="112"/>
        <v>0.18901583333333333</v>
      </c>
      <c r="H56" s="55">
        <f t="shared" si="112"/>
        <v>0</v>
      </c>
      <c r="I56" s="55">
        <f t="shared" si="112"/>
        <v>0</v>
      </c>
      <c r="J56" s="55">
        <f t="shared" si="112"/>
        <v>0</v>
      </c>
      <c r="K56" s="55">
        <f t="shared" si="112"/>
        <v>0</v>
      </c>
      <c r="L56" s="55">
        <f t="shared" si="112"/>
        <v>0</v>
      </c>
      <c r="M56" s="55">
        <f t="shared" si="112"/>
        <v>0</v>
      </c>
      <c r="N56" s="55">
        <f t="shared" si="112"/>
        <v>0.18901583333333333</v>
      </c>
      <c r="O56" s="55">
        <f t="shared" si="112"/>
        <v>0</v>
      </c>
      <c r="P56" s="55">
        <f t="shared" si="112"/>
        <v>0</v>
      </c>
      <c r="Q56" s="55">
        <f t="shared" si="112"/>
        <v>0</v>
      </c>
      <c r="R56" s="55">
        <f t="shared" si="112"/>
        <v>0</v>
      </c>
      <c r="S56" s="55">
        <f t="shared" si="112"/>
        <v>0</v>
      </c>
      <c r="T56" s="55">
        <f t="shared" si="112"/>
        <v>0</v>
      </c>
      <c r="U56" s="55">
        <f t="shared" si="112"/>
        <v>38.3125</v>
      </c>
      <c r="V56" s="55">
        <f t="shared" si="112"/>
        <v>2.8899999999999997</v>
      </c>
      <c r="W56" s="55">
        <f t="shared" si="112"/>
        <v>0</v>
      </c>
      <c r="X56" s="55">
        <f t="shared" si="112"/>
        <v>8</v>
      </c>
      <c r="Y56" s="55">
        <f t="shared" si="112"/>
        <v>2.6013000000000002</v>
      </c>
      <c r="Z56" s="55">
        <f t="shared" si="112"/>
        <v>0</v>
      </c>
      <c r="AA56" s="55">
        <f t="shared" si="112"/>
        <v>0</v>
      </c>
      <c r="AB56" s="55">
        <f t="shared" si="112"/>
        <v>21.981768130000003</v>
      </c>
      <c r="AC56" s="55">
        <f t="shared" si="112"/>
        <v>0</v>
      </c>
      <c r="AD56" s="55">
        <f t="shared" si="112"/>
        <v>0</v>
      </c>
      <c r="AE56" s="55">
        <f t="shared" si="112"/>
        <v>1.56</v>
      </c>
      <c r="AF56" s="55">
        <f t="shared" si="112"/>
        <v>1.0243</v>
      </c>
      <c r="AG56" s="55">
        <f t="shared" si="112"/>
        <v>0</v>
      </c>
      <c r="AH56" s="55">
        <f t="shared" si="112"/>
        <v>0</v>
      </c>
      <c r="AI56" s="55">
        <f t="shared" si="112"/>
        <v>53.166000000000004</v>
      </c>
      <c r="AJ56" s="55">
        <f t="shared" si="112"/>
        <v>0</v>
      </c>
      <c r="AK56" s="55">
        <f t="shared" si="112"/>
        <v>0</v>
      </c>
      <c r="AL56" s="55">
        <f t="shared" si="112"/>
        <v>7.42</v>
      </c>
      <c r="AM56" s="55">
        <f t="shared" si="112"/>
        <v>2.48</v>
      </c>
      <c r="AN56" s="55">
        <f t="shared" si="112"/>
        <v>0</v>
      </c>
      <c r="AO56" s="55">
        <f t="shared" si="112"/>
        <v>0</v>
      </c>
      <c r="AP56" s="55">
        <f t="shared" si="112"/>
        <v>76.403190026666664</v>
      </c>
      <c r="AQ56" s="55">
        <f t="shared" si="112"/>
        <v>0</v>
      </c>
      <c r="AR56" s="55">
        <f t="shared" si="112"/>
        <v>0</v>
      </c>
      <c r="AS56" s="55">
        <f t="shared" si="112"/>
        <v>9.6</v>
      </c>
      <c r="AT56" s="55">
        <f t="shared" si="112"/>
        <v>4.5255000000000001</v>
      </c>
      <c r="AU56" s="55">
        <f t="shared" si="112"/>
        <v>0</v>
      </c>
      <c r="AV56" s="55">
        <f t="shared" si="112"/>
        <v>0</v>
      </c>
      <c r="AW56" s="55">
        <f t="shared" si="112"/>
        <v>0</v>
      </c>
      <c r="AX56" s="55">
        <f t="shared" si="112"/>
        <v>0</v>
      </c>
      <c r="AY56" s="55">
        <f t="shared" si="112"/>
        <v>0</v>
      </c>
      <c r="AZ56" s="55">
        <f t="shared" si="112"/>
        <v>0</v>
      </c>
      <c r="BA56" s="55">
        <f t="shared" si="112"/>
        <v>0</v>
      </c>
      <c r="BB56" s="55">
        <f t="shared" si="112"/>
        <v>0</v>
      </c>
      <c r="BC56" s="55">
        <f t="shared" si="112"/>
        <v>0</v>
      </c>
      <c r="BD56" s="55">
        <f t="shared" si="112"/>
        <v>0</v>
      </c>
      <c r="BE56" s="55">
        <f t="shared" si="112"/>
        <v>0</v>
      </c>
      <c r="BF56" s="55">
        <f t="shared" si="112"/>
        <v>0</v>
      </c>
      <c r="BG56" s="55">
        <f t="shared" si="112"/>
        <v>0</v>
      </c>
      <c r="BH56" s="55">
        <f t="shared" si="112"/>
        <v>0</v>
      </c>
      <c r="BI56" s="55">
        <f t="shared" si="112"/>
        <v>0</v>
      </c>
      <c r="BJ56" s="55">
        <f t="shared" si="112"/>
        <v>0</v>
      </c>
      <c r="BK56" s="55">
        <f t="shared" si="112"/>
        <v>0</v>
      </c>
      <c r="BL56" s="55">
        <f t="shared" si="112"/>
        <v>0</v>
      </c>
      <c r="BM56" s="55">
        <f t="shared" si="112"/>
        <v>0</v>
      </c>
      <c r="BN56" s="55">
        <f t="shared" si="112"/>
        <v>0</v>
      </c>
      <c r="BO56" s="55">
        <f t="shared" si="112"/>
        <v>0</v>
      </c>
      <c r="BP56" s="55">
        <f t="shared" si="112"/>
        <v>0</v>
      </c>
      <c r="BQ56" s="55">
        <f t="shared" ref="BQ56:CY56" si="113">BQ57+BQ58</f>
        <v>0</v>
      </c>
      <c r="BR56" s="55">
        <f t="shared" si="113"/>
        <v>0</v>
      </c>
      <c r="BS56" s="55">
        <f t="shared" si="113"/>
        <v>0</v>
      </c>
      <c r="BT56" s="55">
        <f t="shared" si="113"/>
        <v>0</v>
      </c>
      <c r="BU56" s="55">
        <f t="shared" si="113"/>
        <v>0</v>
      </c>
      <c r="BV56" s="55">
        <f t="shared" si="113"/>
        <v>0</v>
      </c>
      <c r="BW56" s="55">
        <f t="shared" si="113"/>
        <v>0</v>
      </c>
      <c r="BX56" s="55">
        <f t="shared" si="113"/>
        <v>0</v>
      </c>
      <c r="BY56" s="55">
        <f t="shared" si="113"/>
        <v>0</v>
      </c>
      <c r="BZ56" s="55">
        <f t="shared" si="113"/>
        <v>0</v>
      </c>
      <c r="CA56" s="55">
        <f t="shared" si="113"/>
        <v>0</v>
      </c>
      <c r="CB56" s="55">
        <f t="shared" si="113"/>
        <v>0</v>
      </c>
      <c r="CC56" s="55">
        <f t="shared" si="113"/>
        <v>0</v>
      </c>
      <c r="CD56" s="55">
        <f t="shared" si="113"/>
        <v>0</v>
      </c>
      <c r="CE56" s="55">
        <f t="shared" si="113"/>
        <v>0</v>
      </c>
      <c r="CF56" s="55">
        <f t="shared" si="113"/>
        <v>0</v>
      </c>
      <c r="CG56" s="55">
        <f t="shared" si="113"/>
        <v>0</v>
      </c>
      <c r="CH56" s="55">
        <f t="shared" si="113"/>
        <v>0</v>
      </c>
      <c r="CI56" s="55">
        <f t="shared" si="113"/>
        <v>0</v>
      </c>
      <c r="CJ56" s="55">
        <f t="shared" si="113"/>
        <v>0</v>
      </c>
      <c r="CK56" s="55">
        <f t="shared" si="113"/>
        <v>0</v>
      </c>
      <c r="CL56" s="55">
        <f t="shared" si="113"/>
        <v>0</v>
      </c>
      <c r="CM56" s="55">
        <f t="shared" si="113"/>
        <v>91.667515833333326</v>
      </c>
      <c r="CN56" s="55">
        <f t="shared" si="113"/>
        <v>2.8899999999999997</v>
      </c>
      <c r="CO56" s="55">
        <f t="shared" si="113"/>
        <v>0</v>
      </c>
      <c r="CP56" s="55">
        <f t="shared" si="113"/>
        <v>15.419999999999998</v>
      </c>
      <c r="CQ56" s="55">
        <f t="shared" si="113"/>
        <v>5.0812999999999997</v>
      </c>
      <c r="CR56" s="55">
        <f t="shared" si="113"/>
        <v>0</v>
      </c>
      <c r="CS56" s="55">
        <f t="shared" si="113"/>
        <v>0</v>
      </c>
      <c r="CT56" s="55">
        <f t="shared" si="113"/>
        <v>98.573973990000013</v>
      </c>
      <c r="CU56" s="55">
        <f t="shared" si="113"/>
        <v>0</v>
      </c>
      <c r="CV56" s="55">
        <f t="shared" si="113"/>
        <v>0</v>
      </c>
      <c r="CW56" s="55">
        <f t="shared" si="113"/>
        <v>11.16</v>
      </c>
      <c r="CX56" s="55">
        <f t="shared" si="113"/>
        <v>5.5497999999999994</v>
      </c>
      <c r="CY56" s="55">
        <f t="shared" si="113"/>
        <v>0</v>
      </c>
      <c r="CZ56" s="82" t="s">
        <v>243</v>
      </c>
      <c r="DB56" s="18"/>
      <c r="DC56" s="18"/>
    </row>
    <row r="57" spans="1:107" ht="47.25">
      <c r="A57" s="38" t="s">
        <v>128</v>
      </c>
      <c r="B57" s="39" t="s">
        <v>193</v>
      </c>
      <c r="C57" s="38" t="s">
        <v>242</v>
      </c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82" t="s">
        <v>243</v>
      </c>
      <c r="DB57" s="18"/>
      <c r="DC57" s="18"/>
    </row>
    <row r="58" spans="1:107" ht="47.25">
      <c r="A58" s="38" t="s">
        <v>129</v>
      </c>
      <c r="B58" s="39" t="s">
        <v>194</v>
      </c>
      <c r="C58" s="38" t="s">
        <v>242</v>
      </c>
      <c r="D58" s="55">
        <f>SUM(D59:D65)</f>
        <v>91.479900000000001</v>
      </c>
      <c r="E58" s="55">
        <f t="shared" ref="E58:BP58" si="114">SUM(E59:E65)</f>
        <v>98.57365118333334</v>
      </c>
      <c r="F58" s="55">
        <f t="shared" si="114"/>
        <v>0</v>
      </c>
      <c r="G58" s="55">
        <f t="shared" si="114"/>
        <v>0.18901583333333333</v>
      </c>
      <c r="H58" s="55">
        <f t="shared" si="114"/>
        <v>0</v>
      </c>
      <c r="I58" s="55">
        <f t="shared" si="114"/>
        <v>0</v>
      </c>
      <c r="J58" s="55">
        <f t="shared" si="114"/>
        <v>0</v>
      </c>
      <c r="K58" s="55">
        <f t="shared" si="114"/>
        <v>0</v>
      </c>
      <c r="L58" s="55">
        <f t="shared" si="114"/>
        <v>0</v>
      </c>
      <c r="M58" s="55">
        <f t="shared" si="114"/>
        <v>0</v>
      </c>
      <c r="N58" s="55">
        <f t="shared" si="114"/>
        <v>0.18901583333333333</v>
      </c>
      <c r="O58" s="55">
        <f t="shared" si="114"/>
        <v>0</v>
      </c>
      <c r="P58" s="55">
        <f t="shared" si="114"/>
        <v>0</v>
      </c>
      <c r="Q58" s="55">
        <f t="shared" si="114"/>
        <v>0</v>
      </c>
      <c r="R58" s="55">
        <f t="shared" si="114"/>
        <v>0</v>
      </c>
      <c r="S58" s="55">
        <f t="shared" si="114"/>
        <v>0</v>
      </c>
      <c r="T58" s="55">
        <f t="shared" si="114"/>
        <v>0</v>
      </c>
      <c r="U58" s="55">
        <f t="shared" si="114"/>
        <v>38.3125</v>
      </c>
      <c r="V58" s="55">
        <f t="shared" si="114"/>
        <v>2.8899999999999997</v>
      </c>
      <c r="W58" s="55">
        <f t="shared" si="114"/>
        <v>0</v>
      </c>
      <c r="X58" s="55">
        <f t="shared" si="114"/>
        <v>8</v>
      </c>
      <c r="Y58" s="55">
        <f t="shared" si="114"/>
        <v>2.6013000000000002</v>
      </c>
      <c r="Z58" s="55">
        <f t="shared" si="114"/>
        <v>0</v>
      </c>
      <c r="AA58" s="55">
        <f t="shared" si="114"/>
        <v>0</v>
      </c>
      <c r="AB58" s="55">
        <f t="shared" si="114"/>
        <v>21.981768130000003</v>
      </c>
      <c r="AC58" s="55">
        <f t="shared" si="114"/>
        <v>0</v>
      </c>
      <c r="AD58" s="55">
        <f t="shared" si="114"/>
        <v>0</v>
      </c>
      <c r="AE58" s="55">
        <f t="shared" si="114"/>
        <v>1.56</v>
      </c>
      <c r="AF58" s="55">
        <f t="shared" si="114"/>
        <v>1.0243</v>
      </c>
      <c r="AG58" s="55">
        <f t="shared" si="114"/>
        <v>0</v>
      </c>
      <c r="AH58" s="55">
        <f t="shared" si="114"/>
        <v>0</v>
      </c>
      <c r="AI58" s="55">
        <f t="shared" si="114"/>
        <v>53.166000000000004</v>
      </c>
      <c r="AJ58" s="55">
        <f t="shared" si="114"/>
        <v>0</v>
      </c>
      <c r="AK58" s="55">
        <f t="shared" si="114"/>
        <v>0</v>
      </c>
      <c r="AL58" s="55">
        <f t="shared" si="114"/>
        <v>7.42</v>
      </c>
      <c r="AM58" s="55">
        <f t="shared" si="114"/>
        <v>2.48</v>
      </c>
      <c r="AN58" s="55">
        <f t="shared" si="114"/>
        <v>0</v>
      </c>
      <c r="AO58" s="55">
        <f t="shared" si="114"/>
        <v>0</v>
      </c>
      <c r="AP58" s="55">
        <f t="shared" si="114"/>
        <v>76.403190026666664</v>
      </c>
      <c r="AQ58" s="55">
        <f t="shared" si="114"/>
        <v>0</v>
      </c>
      <c r="AR58" s="55">
        <f t="shared" si="114"/>
        <v>0</v>
      </c>
      <c r="AS58" s="55">
        <f t="shared" si="114"/>
        <v>9.6</v>
      </c>
      <c r="AT58" s="55">
        <f t="shared" si="114"/>
        <v>4.5255000000000001</v>
      </c>
      <c r="AU58" s="55">
        <f t="shared" si="114"/>
        <v>0</v>
      </c>
      <c r="AV58" s="55">
        <f t="shared" si="114"/>
        <v>0</v>
      </c>
      <c r="AW58" s="55">
        <f t="shared" si="114"/>
        <v>0</v>
      </c>
      <c r="AX58" s="55">
        <f t="shared" si="114"/>
        <v>0</v>
      </c>
      <c r="AY58" s="55">
        <f t="shared" si="114"/>
        <v>0</v>
      </c>
      <c r="AZ58" s="55">
        <f t="shared" si="114"/>
        <v>0</v>
      </c>
      <c r="BA58" s="55">
        <f t="shared" si="114"/>
        <v>0</v>
      </c>
      <c r="BB58" s="55">
        <f t="shared" si="114"/>
        <v>0</v>
      </c>
      <c r="BC58" s="55">
        <f t="shared" si="114"/>
        <v>0</v>
      </c>
      <c r="BD58" s="55">
        <f t="shared" si="114"/>
        <v>0</v>
      </c>
      <c r="BE58" s="55">
        <f t="shared" si="114"/>
        <v>0</v>
      </c>
      <c r="BF58" s="55">
        <f t="shared" si="114"/>
        <v>0</v>
      </c>
      <c r="BG58" s="55">
        <f t="shared" si="114"/>
        <v>0</v>
      </c>
      <c r="BH58" s="55">
        <f t="shared" si="114"/>
        <v>0</v>
      </c>
      <c r="BI58" s="55">
        <f t="shared" si="114"/>
        <v>0</v>
      </c>
      <c r="BJ58" s="55">
        <f t="shared" si="114"/>
        <v>0</v>
      </c>
      <c r="BK58" s="55">
        <f t="shared" si="114"/>
        <v>0</v>
      </c>
      <c r="BL58" s="55">
        <f t="shared" si="114"/>
        <v>0</v>
      </c>
      <c r="BM58" s="55">
        <f t="shared" si="114"/>
        <v>0</v>
      </c>
      <c r="BN58" s="55">
        <f t="shared" si="114"/>
        <v>0</v>
      </c>
      <c r="BO58" s="55">
        <f t="shared" si="114"/>
        <v>0</v>
      </c>
      <c r="BP58" s="55">
        <f t="shared" si="114"/>
        <v>0</v>
      </c>
      <c r="BQ58" s="55">
        <f t="shared" ref="BQ58:CY58" si="115">SUM(BQ59:BQ65)</f>
        <v>0</v>
      </c>
      <c r="BR58" s="55">
        <f t="shared" si="115"/>
        <v>0</v>
      </c>
      <c r="BS58" s="55">
        <f t="shared" si="115"/>
        <v>0</v>
      </c>
      <c r="BT58" s="55">
        <f t="shared" si="115"/>
        <v>0</v>
      </c>
      <c r="BU58" s="55">
        <f t="shared" si="115"/>
        <v>0</v>
      </c>
      <c r="BV58" s="55">
        <f t="shared" si="115"/>
        <v>0</v>
      </c>
      <c r="BW58" s="55">
        <f t="shared" si="115"/>
        <v>0</v>
      </c>
      <c r="BX58" s="55">
        <f t="shared" si="115"/>
        <v>0</v>
      </c>
      <c r="BY58" s="55">
        <f t="shared" si="115"/>
        <v>0</v>
      </c>
      <c r="BZ58" s="55">
        <f t="shared" si="115"/>
        <v>0</v>
      </c>
      <c r="CA58" s="55">
        <f t="shared" si="115"/>
        <v>0</v>
      </c>
      <c r="CB58" s="55">
        <f t="shared" si="115"/>
        <v>0</v>
      </c>
      <c r="CC58" s="55">
        <f t="shared" si="115"/>
        <v>0</v>
      </c>
      <c r="CD58" s="55">
        <f t="shared" si="115"/>
        <v>0</v>
      </c>
      <c r="CE58" s="55">
        <f t="shared" si="115"/>
        <v>0</v>
      </c>
      <c r="CF58" s="55">
        <f t="shared" si="115"/>
        <v>0</v>
      </c>
      <c r="CG58" s="55">
        <f t="shared" si="115"/>
        <v>0</v>
      </c>
      <c r="CH58" s="55">
        <f t="shared" si="115"/>
        <v>0</v>
      </c>
      <c r="CI58" s="55">
        <f t="shared" si="115"/>
        <v>0</v>
      </c>
      <c r="CJ58" s="55">
        <f t="shared" si="115"/>
        <v>0</v>
      </c>
      <c r="CK58" s="55">
        <f t="shared" si="115"/>
        <v>0</v>
      </c>
      <c r="CL58" s="55">
        <f t="shared" si="115"/>
        <v>0</v>
      </c>
      <c r="CM58" s="55">
        <f t="shared" si="115"/>
        <v>91.667515833333326</v>
      </c>
      <c r="CN58" s="55">
        <f t="shared" si="115"/>
        <v>2.8899999999999997</v>
      </c>
      <c r="CO58" s="55">
        <f t="shared" si="115"/>
        <v>0</v>
      </c>
      <c r="CP58" s="55">
        <f t="shared" si="115"/>
        <v>15.419999999999998</v>
      </c>
      <c r="CQ58" s="55">
        <f t="shared" si="115"/>
        <v>5.0812999999999997</v>
      </c>
      <c r="CR58" s="55">
        <f t="shared" si="115"/>
        <v>0</v>
      </c>
      <c r="CS58" s="55">
        <f t="shared" si="115"/>
        <v>0</v>
      </c>
      <c r="CT58" s="55">
        <f t="shared" si="115"/>
        <v>98.573973990000013</v>
      </c>
      <c r="CU58" s="55">
        <f t="shared" si="115"/>
        <v>0</v>
      </c>
      <c r="CV58" s="55">
        <f t="shared" si="115"/>
        <v>0</v>
      </c>
      <c r="CW58" s="55">
        <f t="shared" si="115"/>
        <v>11.16</v>
      </c>
      <c r="CX58" s="55">
        <f t="shared" si="115"/>
        <v>5.5497999999999994</v>
      </c>
      <c r="CY58" s="55">
        <f t="shared" si="115"/>
        <v>0</v>
      </c>
      <c r="CZ58" s="82" t="s">
        <v>243</v>
      </c>
      <c r="DB58" s="18"/>
      <c r="DC58" s="18"/>
    </row>
    <row r="59" spans="1:107" s="34" customFormat="1" ht="15.75" customHeight="1">
      <c r="A59" s="45" t="s">
        <v>419</v>
      </c>
      <c r="B59" s="46" t="s">
        <v>297</v>
      </c>
      <c r="C59" s="45" t="s">
        <v>298</v>
      </c>
      <c r="D59" s="59">
        <f>12.84/1.2</f>
        <v>10.700000000000001</v>
      </c>
      <c r="E59" s="59">
        <f>3.19948472+9.599/1.2</f>
        <v>11.198651386666668</v>
      </c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>
        <f>10.7</f>
        <v>10.7</v>
      </c>
      <c r="V59" s="59"/>
      <c r="W59" s="59"/>
      <c r="X59" s="59">
        <f>4</f>
        <v>4</v>
      </c>
      <c r="Y59" s="59"/>
      <c r="Z59" s="59"/>
      <c r="AA59" s="59"/>
      <c r="AB59" s="59">
        <f>3.19948472+9.599/1.2</f>
        <v>11.198651386666668</v>
      </c>
      <c r="AC59" s="59"/>
      <c r="AD59" s="59"/>
      <c r="AE59" s="59">
        <v>0.36</v>
      </c>
      <c r="AF59" s="59">
        <v>0.4</v>
      </c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>
        <f>F59+T59+AH59+AV59+BJ59+BX59</f>
        <v>0</v>
      </c>
      <c r="CM59" s="59">
        <f t="shared" ref="CM59:CM65" si="116">G59+U59+AI59+AW59+BK59+BY59</f>
        <v>10.7</v>
      </c>
      <c r="CN59" s="59">
        <f t="shared" ref="CN59:CN65" si="117">H59+V59+AJ59+AX59+BL59+BZ59</f>
        <v>0</v>
      </c>
      <c r="CO59" s="59">
        <f t="shared" ref="CO59:CO65" si="118">I59+W59+AK59+AY59+BM59+CA59</f>
        <v>0</v>
      </c>
      <c r="CP59" s="59">
        <f t="shared" ref="CP59:CP65" si="119">J59+X59+AL59+AZ59+BN59+CB59</f>
        <v>4</v>
      </c>
      <c r="CQ59" s="59">
        <f t="shared" ref="CQ59:CQ65" si="120">K59+Y59+AM59+BA59+BO59+CC59</f>
        <v>0</v>
      </c>
      <c r="CR59" s="59">
        <f t="shared" ref="CR59:CR65" si="121">L59+Z59+AN59+BB59+BP59+CD59</f>
        <v>0</v>
      </c>
      <c r="CS59" s="59">
        <f t="shared" ref="CS59:CS65" si="122">M59+AA59+AO59+BC59+BQ59+CE59</f>
        <v>0</v>
      </c>
      <c r="CT59" s="59">
        <f t="shared" ref="CT59:CT65" si="123">N59+AB59+AP59+BD59+BR59+CF59</f>
        <v>11.198651386666668</v>
      </c>
      <c r="CU59" s="59">
        <f t="shared" ref="CU59:CU65" si="124">O59+AC59+AQ59+BE59+BS59+CG59</f>
        <v>0</v>
      </c>
      <c r="CV59" s="59">
        <f t="shared" ref="CV59:CV65" si="125">P59+AD59+AR59+BF59+BT59+CH59</f>
        <v>0</v>
      </c>
      <c r="CW59" s="59">
        <f t="shared" ref="CW59:CW65" si="126">Q59+AE59+AS59+BG59+BU59+CI59</f>
        <v>0.36</v>
      </c>
      <c r="CX59" s="59">
        <f t="shared" ref="CX59:CX65" si="127">R59+AF59+AT59+BH59+BV59+CJ59</f>
        <v>0.4</v>
      </c>
      <c r="CY59" s="59">
        <f t="shared" ref="CY59:CY65" si="128">S59+AG59+AU59+BI59+BW59+CK59</f>
        <v>0</v>
      </c>
      <c r="CZ59" s="91" t="s">
        <v>379</v>
      </c>
      <c r="DB59" s="18"/>
      <c r="DC59" s="18"/>
    </row>
    <row r="60" spans="1:107" s="34" customFormat="1" ht="31.5">
      <c r="A60" s="45" t="s">
        <v>420</v>
      </c>
      <c r="B60" s="46" t="s">
        <v>299</v>
      </c>
      <c r="C60" s="45" t="s">
        <v>300</v>
      </c>
      <c r="D60" s="59">
        <v>20.911300000000001</v>
      </c>
      <c r="E60" s="59">
        <f>3.43516667+21.236/1.2</f>
        <v>21.13183333666667</v>
      </c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>
        <v>6.64</v>
      </c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>
        <v>14.272</v>
      </c>
      <c r="AJ60" s="59"/>
      <c r="AK60" s="59"/>
      <c r="AL60" s="59">
        <v>2.2000000000000002</v>
      </c>
      <c r="AM60" s="59"/>
      <c r="AN60" s="59"/>
      <c r="AO60" s="59"/>
      <c r="AP60" s="59">
        <f>3.43516667+21.236/1.2</f>
        <v>21.13183333666667</v>
      </c>
      <c r="AQ60" s="59"/>
      <c r="AR60" s="59"/>
      <c r="AS60" s="59"/>
      <c r="AT60" s="59">
        <v>1.0455000000000001</v>
      </c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>
        <f t="shared" ref="CL60:CL65" si="129">F60+T60+AH60+AV60+BJ60+BX60</f>
        <v>0</v>
      </c>
      <c r="CM60" s="59">
        <f t="shared" si="116"/>
        <v>20.911999999999999</v>
      </c>
      <c r="CN60" s="59">
        <f t="shared" si="117"/>
        <v>0</v>
      </c>
      <c r="CO60" s="59">
        <f t="shared" si="118"/>
        <v>0</v>
      </c>
      <c r="CP60" s="59">
        <f t="shared" si="119"/>
        <v>2.2000000000000002</v>
      </c>
      <c r="CQ60" s="59">
        <f t="shared" si="120"/>
        <v>0</v>
      </c>
      <c r="CR60" s="59">
        <f t="shared" si="121"/>
        <v>0</v>
      </c>
      <c r="CS60" s="59">
        <f t="shared" si="122"/>
        <v>0</v>
      </c>
      <c r="CT60" s="59">
        <f t="shared" si="123"/>
        <v>21.13183333666667</v>
      </c>
      <c r="CU60" s="59">
        <f t="shared" si="124"/>
        <v>0</v>
      </c>
      <c r="CV60" s="59">
        <f t="shared" si="125"/>
        <v>0</v>
      </c>
      <c r="CW60" s="59">
        <f t="shared" si="126"/>
        <v>0</v>
      </c>
      <c r="CX60" s="59">
        <f t="shared" si="127"/>
        <v>1.0455000000000001</v>
      </c>
      <c r="CY60" s="59">
        <f t="shared" si="128"/>
        <v>0</v>
      </c>
      <c r="CZ60" s="91"/>
      <c r="DB60" s="18"/>
      <c r="DC60" s="18"/>
    </row>
    <row r="61" spans="1:107" s="65" customFormat="1" ht="31.5">
      <c r="A61" s="45" t="s">
        <v>421</v>
      </c>
      <c r="B61" s="46" t="s">
        <v>301</v>
      </c>
      <c r="C61" s="45" t="s">
        <v>302</v>
      </c>
      <c r="D61" s="59">
        <v>3.1663000000000001</v>
      </c>
      <c r="E61" s="59">
        <f>(2.119423+0.80560083)+0.423/1.2</f>
        <v>3.2775238299999998</v>
      </c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>
        <f>2.203+0.963</f>
        <v>3.1659999999999999</v>
      </c>
      <c r="V61" s="59">
        <f>1</f>
        <v>1</v>
      </c>
      <c r="W61" s="59"/>
      <c r="X61" s="59">
        <f>4</f>
        <v>4</v>
      </c>
      <c r="Y61" s="59"/>
      <c r="Z61" s="59"/>
      <c r="AA61" s="59"/>
      <c r="AB61" s="59">
        <f>(2.119423+0.80560083)+0.423/1.2</f>
        <v>3.2775238299999998</v>
      </c>
      <c r="AC61" s="59"/>
      <c r="AD61" s="59"/>
      <c r="AE61" s="59">
        <f>0.6+0.6</f>
        <v>1.2</v>
      </c>
      <c r="AF61" s="59">
        <v>0.35</v>
      </c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  <c r="CD61" s="59"/>
      <c r="CE61" s="59"/>
      <c r="CF61" s="59"/>
      <c r="CG61" s="59"/>
      <c r="CH61" s="59"/>
      <c r="CI61" s="59"/>
      <c r="CJ61" s="59"/>
      <c r="CK61" s="59"/>
      <c r="CL61" s="59">
        <f t="shared" si="129"/>
        <v>0</v>
      </c>
      <c r="CM61" s="59">
        <f t="shared" si="116"/>
        <v>3.1659999999999999</v>
      </c>
      <c r="CN61" s="59">
        <f t="shared" si="117"/>
        <v>1</v>
      </c>
      <c r="CO61" s="59">
        <f t="shared" si="118"/>
        <v>0</v>
      </c>
      <c r="CP61" s="59">
        <f t="shared" si="119"/>
        <v>4</v>
      </c>
      <c r="CQ61" s="59">
        <f t="shared" si="120"/>
        <v>0</v>
      </c>
      <c r="CR61" s="59">
        <f t="shared" si="121"/>
        <v>0</v>
      </c>
      <c r="CS61" s="59">
        <f t="shared" si="122"/>
        <v>0</v>
      </c>
      <c r="CT61" s="59">
        <f t="shared" si="123"/>
        <v>3.2775238299999998</v>
      </c>
      <c r="CU61" s="59">
        <f t="shared" si="124"/>
        <v>0</v>
      </c>
      <c r="CV61" s="59">
        <f t="shared" si="125"/>
        <v>0</v>
      </c>
      <c r="CW61" s="59">
        <f t="shared" si="126"/>
        <v>1.2</v>
      </c>
      <c r="CX61" s="59">
        <f t="shared" si="127"/>
        <v>0.35</v>
      </c>
      <c r="CY61" s="59">
        <f t="shared" si="128"/>
        <v>0</v>
      </c>
      <c r="CZ61" s="91"/>
      <c r="DB61" s="66"/>
      <c r="DC61" s="66"/>
    </row>
    <row r="62" spans="1:107" s="34" customFormat="1">
      <c r="A62" s="45" t="s">
        <v>422</v>
      </c>
      <c r="B62" s="46" t="s">
        <v>303</v>
      </c>
      <c r="C62" s="45" t="s">
        <v>304</v>
      </c>
      <c r="D62" s="59">
        <f>8.212/1.2</f>
        <v>6.8433333333333337</v>
      </c>
      <c r="E62" s="59">
        <f>1.35225958+6.733/1.2</f>
        <v>6.963092913333333</v>
      </c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>
        <v>6.843</v>
      </c>
      <c r="V62" s="59">
        <v>0.63</v>
      </c>
      <c r="W62" s="59"/>
      <c r="X62" s="59"/>
      <c r="Y62" s="59"/>
      <c r="Z62" s="59"/>
      <c r="AA62" s="59"/>
      <c r="AB62" s="59">
        <f>1.35225958+6.733/1.2</f>
        <v>6.963092913333333</v>
      </c>
      <c r="AC62" s="59"/>
      <c r="AD62" s="59"/>
      <c r="AE62" s="59"/>
      <c r="AF62" s="59">
        <v>0.153</v>
      </c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  <c r="CD62" s="59"/>
      <c r="CE62" s="59"/>
      <c r="CF62" s="59"/>
      <c r="CG62" s="59"/>
      <c r="CH62" s="59"/>
      <c r="CI62" s="59"/>
      <c r="CJ62" s="59"/>
      <c r="CK62" s="59"/>
      <c r="CL62" s="59">
        <f t="shared" si="129"/>
        <v>0</v>
      </c>
      <c r="CM62" s="59">
        <f t="shared" si="116"/>
        <v>6.843</v>
      </c>
      <c r="CN62" s="59">
        <f t="shared" si="117"/>
        <v>0.63</v>
      </c>
      <c r="CO62" s="59">
        <f t="shared" si="118"/>
        <v>0</v>
      </c>
      <c r="CP62" s="59">
        <f t="shared" si="119"/>
        <v>0</v>
      </c>
      <c r="CQ62" s="59">
        <f t="shared" si="120"/>
        <v>0</v>
      </c>
      <c r="CR62" s="59">
        <f t="shared" si="121"/>
        <v>0</v>
      </c>
      <c r="CS62" s="59">
        <f t="shared" si="122"/>
        <v>0</v>
      </c>
      <c r="CT62" s="59">
        <f t="shared" si="123"/>
        <v>6.963092913333333</v>
      </c>
      <c r="CU62" s="59">
        <f t="shared" si="124"/>
        <v>0</v>
      </c>
      <c r="CV62" s="59">
        <f t="shared" si="125"/>
        <v>0</v>
      </c>
      <c r="CW62" s="59">
        <f t="shared" si="126"/>
        <v>0</v>
      </c>
      <c r="CX62" s="59">
        <f t="shared" si="127"/>
        <v>0.153</v>
      </c>
      <c r="CY62" s="59">
        <f t="shared" si="128"/>
        <v>0</v>
      </c>
      <c r="CZ62" s="91"/>
      <c r="DB62" s="18"/>
      <c r="DC62" s="18"/>
    </row>
    <row r="63" spans="1:107" s="65" customFormat="1" ht="88.5" customHeight="1">
      <c r="A63" s="45" t="s">
        <v>423</v>
      </c>
      <c r="B63" s="46" t="s">
        <v>305</v>
      </c>
      <c r="C63" s="45" t="s">
        <v>306</v>
      </c>
      <c r="D63" s="59">
        <f>59.288/1.2</f>
        <v>49.406666666666666</v>
      </c>
      <c r="E63" s="59">
        <f>(1.70289733+2.92999883+2.39957123+21.27091566)+28.746/1.2</f>
        <v>52.258383049999999</v>
      </c>
      <c r="F63" s="59"/>
      <c r="G63" s="59">
        <f>0.226819/1.2</f>
        <v>0.18901583333333333</v>
      </c>
      <c r="H63" s="59"/>
      <c r="I63" s="59"/>
      <c r="J63" s="59"/>
      <c r="K63" s="59"/>
      <c r="L63" s="59"/>
      <c r="M63" s="59"/>
      <c r="N63" s="59">
        <f>0.226819/1.2</f>
        <v>0.18901583333333333</v>
      </c>
      <c r="O63" s="59"/>
      <c r="P63" s="59"/>
      <c r="Q63" s="59"/>
      <c r="R63" s="59"/>
      <c r="S63" s="59"/>
      <c r="T63" s="59"/>
      <c r="U63" s="59">
        <f>5.408+5.103</f>
        <v>10.510999999999999</v>
      </c>
      <c r="V63" s="59">
        <v>1.26</v>
      </c>
      <c r="W63" s="59"/>
      <c r="X63" s="59"/>
      <c r="Y63" s="59">
        <v>2.48</v>
      </c>
      <c r="Z63" s="59"/>
      <c r="AA63" s="59"/>
      <c r="AB63" s="59"/>
      <c r="AC63" s="59"/>
      <c r="AD63" s="59"/>
      <c r="AE63" s="59"/>
      <c r="AF63" s="59"/>
      <c r="AG63" s="59"/>
      <c r="AH63" s="59"/>
      <c r="AI63" s="59">
        <f>2.521+7.535+8.648+20.19</f>
        <v>38.894000000000005</v>
      </c>
      <c r="AJ63" s="59"/>
      <c r="AK63" s="59"/>
      <c r="AL63" s="59">
        <f>0.2+1.02+4</f>
        <v>5.22</v>
      </c>
      <c r="AM63" s="59">
        <v>2.48</v>
      </c>
      <c r="AN63" s="59"/>
      <c r="AO63" s="59"/>
      <c r="AP63" s="59">
        <f>(1.70289733+2.9299883+2.39957123+21.08189983)+28.746/1.2</f>
        <v>52.069356689999999</v>
      </c>
      <c r="AQ63" s="59"/>
      <c r="AR63" s="59"/>
      <c r="AS63" s="59">
        <f>0.62+8.98</f>
        <v>9.6</v>
      </c>
      <c r="AT63" s="59">
        <v>2.48</v>
      </c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  <c r="CD63" s="59"/>
      <c r="CE63" s="59"/>
      <c r="CF63" s="59"/>
      <c r="CG63" s="59"/>
      <c r="CH63" s="59"/>
      <c r="CI63" s="59"/>
      <c r="CJ63" s="59"/>
      <c r="CK63" s="59"/>
      <c r="CL63" s="59">
        <f t="shared" si="129"/>
        <v>0</v>
      </c>
      <c r="CM63" s="59">
        <f t="shared" si="116"/>
        <v>49.594015833333337</v>
      </c>
      <c r="CN63" s="59">
        <f t="shared" si="117"/>
        <v>1.26</v>
      </c>
      <c r="CO63" s="59">
        <f t="shared" si="118"/>
        <v>0</v>
      </c>
      <c r="CP63" s="59">
        <f t="shared" si="119"/>
        <v>5.22</v>
      </c>
      <c r="CQ63" s="59">
        <f t="shared" si="120"/>
        <v>4.96</v>
      </c>
      <c r="CR63" s="59">
        <f t="shared" si="121"/>
        <v>0</v>
      </c>
      <c r="CS63" s="59">
        <f t="shared" si="122"/>
        <v>0</v>
      </c>
      <c r="CT63" s="59">
        <f t="shared" si="123"/>
        <v>52.258372523333335</v>
      </c>
      <c r="CU63" s="59">
        <f t="shared" si="124"/>
        <v>0</v>
      </c>
      <c r="CV63" s="59">
        <f t="shared" si="125"/>
        <v>0</v>
      </c>
      <c r="CW63" s="59">
        <f t="shared" si="126"/>
        <v>9.6</v>
      </c>
      <c r="CX63" s="59">
        <f t="shared" si="127"/>
        <v>2.48</v>
      </c>
      <c r="CY63" s="59">
        <f t="shared" si="128"/>
        <v>0</v>
      </c>
      <c r="CZ63" s="91"/>
      <c r="DB63" s="66"/>
      <c r="DC63" s="66"/>
    </row>
    <row r="64" spans="1:107" s="34" customFormat="1">
      <c r="A64" s="45" t="s">
        <v>424</v>
      </c>
      <c r="B64" s="46" t="s">
        <v>295</v>
      </c>
      <c r="C64" s="45" t="s">
        <v>296</v>
      </c>
      <c r="D64" s="59">
        <v>0.45229999999999998</v>
      </c>
      <c r="E64" s="59">
        <f>0.5425</f>
        <v>0.54249999999999998</v>
      </c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>
        <v>0.45250000000000001</v>
      </c>
      <c r="V64" s="59"/>
      <c r="W64" s="59"/>
      <c r="X64" s="59"/>
      <c r="Y64" s="59">
        <v>0.12130000000000001</v>
      </c>
      <c r="Z64" s="59"/>
      <c r="AA64" s="59"/>
      <c r="AB64" s="59">
        <v>0.54249999999999998</v>
      </c>
      <c r="AC64" s="59"/>
      <c r="AD64" s="59"/>
      <c r="AE64" s="59"/>
      <c r="AF64" s="59">
        <v>0.12130000000000001</v>
      </c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  <c r="CD64" s="59"/>
      <c r="CE64" s="59"/>
      <c r="CF64" s="59"/>
      <c r="CG64" s="59"/>
      <c r="CH64" s="59"/>
      <c r="CI64" s="59"/>
      <c r="CJ64" s="59"/>
      <c r="CK64" s="59"/>
      <c r="CL64" s="59">
        <f>F64+T64+AH64+AV64+BJ64+BX64</f>
        <v>0</v>
      </c>
      <c r="CM64" s="59">
        <f t="shared" si="116"/>
        <v>0.45250000000000001</v>
      </c>
      <c r="CN64" s="59">
        <f t="shared" si="117"/>
        <v>0</v>
      </c>
      <c r="CO64" s="59">
        <f t="shared" si="118"/>
        <v>0</v>
      </c>
      <c r="CP64" s="59">
        <f t="shared" si="119"/>
        <v>0</v>
      </c>
      <c r="CQ64" s="59">
        <f t="shared" si="120"/>
        <v>0.12130000000000001</v>
      </c>
      <c r="CR64" s="59">
        <f t="shared" si="121"/>
        <v>0</v>
      </c>
      <c r="CS64" s="59">
        <f t="shared" si="122"/>
        <v>0</v>
      </c>
      <c r="CT64" s="59">
        <f t="shared" si="123"/>
        <v>0.54249999999999998</v>
      </c>
      <c r="CU64" s="59">
        <f t="shared" si="124"/>
        <v>0</v>
      </c>
      <c r="CV64" s="59">
        <f t="shared" si="125"/>
        <v>0</v>
      </c>
      <c r="CW64" s="59">
        <f t="shared" si="126"/>
        <v>0</v>
      </c>
      <c r="CX64" s="59">
        <f t="shared" si="127"/>
        <v>0.12130000000000001</v>
      </c>
      <c r="CY64" s="59">
        <f t="shared" si="128"/>
        <v>0</v>
      </c>
      <c r="CZ64" s="83" t="s">
        <v>243</v>
      </c>
      <c r="DB64" s="18"/>
      <c r="DC64" s="18"/>
    </row>
    <row r="65" spans="1:108" ht="54" customHeight="1">
      <c r="A65" s="45" t="s">
        <v>425</v>
      </c>
      <c r="B65" s="46" t="s">
        <v>307</v>
      </c>
      <c r="C65" s="45" t="s">
        <v>437</v>
      </c>
      <c r="D65" s="59"/>
      <c r="E65" s="59">
        <f>3.842/1.2</f>
        <v>3.2016666666666667</v>
      </c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>
        <v>3.202</v>
      </c>
      <c r="AQ65" s="59"/>
      <c r="AR65" s="59"/>
      <c r="AS65" s="59"/>
      <c r="AT65" s="59">
        <v>1</v>
      </c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>
        <f t="shared" si="129"/>
        <v>0</v>
      </c>
      <c r="CM65" s="59">
        <f t="shared" si="116"/>
        <v>0</v>
      </c>
      <c r="CN65" s="59">
        <f t="shared" si="117"/>
        <v>0</v>
      </c>
      <c r="CO65" s="59">
        <f t="shared" si="118"/>
        <v>0</v>
      </c>
      <c r="CP65" s="59">
        <f t="shared" si="119"/>
        <v>0</v>
      </c>
      <c r="CQ65" s="59">
        <f t="shared" si="120"/>
        <v>0</v>
      </c>
      <c r="CR65" s="59">
        <f t="shared" si="121"/>
        <v>0</v>
      </c>
      <c r="CS65" s="59">
        <f t="shared" si="122"/>
        <v>0</v>
      </c>
      <c r="CT65" s="59">
        <f t="shared" si="123"/>
        <v>3.202</v>
      </c>
      <c r="CU65" s="59">
        <f t="shared" si="124"/>
        <v>0</v>
      </c>
      <c r="CV65" s="59">
        <f t="shared" si="125"/>
        <v>0</v>
      </c>
      <c r="CW65" s="59">
        <f t="shared" si="126"/>
        <v>0</v>
      </c>
      <c r="CX65" s="59">
        <f t="shared" si="127"/>
        <v>1</v>
      </c>
      <c r="CY65" s="59">
        <f t="shared" si="128"/>
        <v>0</v>
      </c>
      <c r="CZ65" s="83" t="s">
        <v>380</v>
      </c>
      <c r="DB65" s="18"/>
      <c r="DC65" s="18"/>
      <c r="DD65" s="76"/>
    </row>
    <row r="66" spans="1:108" ht="31.5">
      <c r="A66" s="38" t="s">
        <v>84</v>
      </c>
      <c r="B66" s="39" t="s">
        <v>195</v>
      </c>
      <c r="C66" s="38" t="s">
        <v>242</v>
      </c>
      <c r="D66" s="55">
        <f t="shared" ref="D66:BB66" si="130">D67+D75+D78+D79</f>
        <v>1.0674999999999999</v>
      </c>
      <c r="E66" s="55">
        <f t="shared" si="130"/>
        <v>47.499248996666665</v>
      </c>
      <c r="F66" s="55">
        <f t="shared" si="130"/>
        <v>0</v>
      </c>
      <c r="G66" s="55">
        <f t="shared" si="130"/>
        <v>0</v>
      </c>
      <c r="H66" s="55">
        <f t="shared" si="130"/>
        <v>0</v>
      </c>
      <c r="I66" s="55">
        <f t="shared" si="130"/>
        <v>0</v>
      </c>
      <c r="J66" s="55">
        <f t="shared" si="130"/>
        <v>0</v>
      </c>
      <c r="K66" s="55">
        <f t="shared" si="130"/>
        <v>0</v>
      </c>
      <c r="L66" s="55">
        <f t="shared" si="130"/>
        <v>0</v>
      </c>
      <c r="M66" s="55">
        <f t="shared" ref="M66:AG66" si="131">M67+M75+M78+M79</f>
        <v>0</v>
      </c>
      <c r="N66" s="55">
        <f t="shared" si="131"/>
        <v>0</v>
      </c>
      <c r="O66" s="55">
        <f t="shared" si="131"/>
        <v>0</v>
      </c>
      <c r="P66" s="55">
        <f t="shared" si="131"/>
        <v>0</v>
      </c>
      <c r="Q66" s="55">
        <f t="shared" si="131"/>
        <v>0</v>
      </c>
      <c r="R66" s="55">
        <f t="shared" si="131"/>
        <v>0</v>
      </c>
      <c r="S66" s="55">
        <f t="shared" si="131"/>
        <v>0</v>
      </c>
      <c r="T66" s="55">
        <f t="shared" si="131"/>
        <v>0</v>
      </c>
      <c r="U66" s="55">
        <f t="shared" si="131"/>
        <v>1.0680000000000001</v>
      </c>
      <c r="V66" s="55">
        <f t="shared" si="131"/>
        <v>0</v>
      </c>
      <c r="W66" s="55">
        <f t="shared" si="131"/>
        <v>0</v>
      </c>
      <c r="X66" s="55">
        <f t="shared" si="131"/>
        <v>0</v>
      </c>
      <c r="Y66" s="55">
        <f t="shared" si="131"/>
        <v>0</v>
      </c>
      <c r="Z66" s="55">
        <f t="shared" si="131"/>
        <v>0</v>
      </c>
      <c r="AA66" s="55">
        <f t="shared" si="131"/>
        <v>0</v>
      </c>
      <c r="AB66" s="55">
        <f t="shared" si="131"/>
        <v>0</v>
      </c>
      <c r="AC66" s="55">
        <f t="shared" si="131"/>
        <v>0</v>
      </c>
      <c r="AD66" s="55">
        <f t="shared" si="131"/>
        <v>0</v>
      </c>
      <c r="AE66" s="55">
        <f t="shared" si="131"/>
        <v>0</v>
      </c>
      <c r="AF66" s="55">
        <f t="shared" si="131"/>
        <v>0</v>
      </c>
      <c r="AG66" s="55">
        <f t="shared" si="131"/>
        <v>0</v>
      </c>
      <c r="AH66" s="55">
        <f t="shared" ref="AH66:AN66" si="132">AH67+AH75+AH78+AH79</f>
        <v>0</v>
      </c>
      <c r="AI66" s="55">
        <f t="shared" si="132"/>
        <v>0</v>
      </c>
      <c r="AJ66" s="55">
        <f t="shared" si="132"/>
        <v>0</v>
      </c>
      <c r="AK66" s="55">
        <f t="shared" si="132"/>
        <v>0</v>
      </c>
      <c r="AL66" s="55">
        <f t="shared" si="132"/>
        <v>0</v>
      </c>
      <c r="AM66" s="55">
        <f t="shared" si="132"/>
        <v>0</v>
      </c>
      <c r="AN66" s="55">
        <f t="shared" si="132"/>
        <v>0</v>
      </c>
      <c r="AO66" s="55">
        <f t="shared" si="130"/>
        <v>0</v>
      </c>
      <c r="AP66" s="55">
        <f t="shared" si="130"/>
        <v>2.1567489966666664</v>
      </c>
      <c r="AQ66" s="55">
        <f t="shared" si="130"/>
        <v>0</v>
      </c>
      <c r="AR66" s="55">
        <f t="shared" si="130"/>
        <v>0</v>
      </c>
      <c r="AS66" s="55">
        <f t="shared" si="130"/>
        <v>0</v>
      </c>
      <c r="AT66" s="55">
        <f t="shared" si="130"/>
        <v>0</v>
      </c>
      <c r="AU66" s="55">
        <f t="shared" si="130"/>
        <v>0</v>
      </c>
      <c r="AV66" s="55">
        <f t="shared" si="130"/>
        <v>0</v>
      </c>
      <c r="AW66" s="55">
        <f t="shared" si="130"/>
        <v>0</v>
      </c>
      <c r="AX66" s="55">
        <f t="shared" si="130"/>
        <v>0</v>
      </c>
      <c r="AY66" s="55">
        <f t="shared" si="130"/>
        <v>0</v>
      </c>
      <c r="AZ66" s="55">
        <f t="shared" si="130"/>
        <v>0</v>
      </c>
      <c r="BA66" s="55">
        <f t="shared" si="130"/>
        <v>0</v>
      </c>
      <c r="BB66" s="55">
        <f t="shared" si="130"/>
        <v>0</v>
      </c>
      <c r="BC66" s="55">
        <f t="shared" ref="BC66:CY66" si="133">BC67+BC75+BC78+BC79</f>
        <v>0</v>
      </c>
      <c r="BD66" s="55">
        <f t="shared" si="133"/>
        <v>18.067499999999999</v>
      </c>
      <c r="BE66" s="55">
        <f t="shared" si="133"/>
        <v>0</v>
      </c>
      <c r="BF66" s="55">
        <f t="shared" si="133"/>
        <v>0</v>
      </c>
      <c r="BG66" s="55">
        <f t="shared" si="133"/>
        <v>0</v>
      </c>
      <c r="BH66" s="55">
        <f t="shared" si="133"/>
        <v>0</v>
      </c>
      <c r="BI66" s="55">
        <f t="shared" si="133"/>
        <v>0</v>
      </c>
      <c r="BJ66" s="55">
        <f t="shared" si="133"/>
        <v>0</v>
      </c>
      <c r="BK66" s="55">
        <f t="shared" si="133"/>
        <v>0</v>
      </c>
      <c r="BL66" s="55">
        <f t="shared" si="133"/>
        <v>0</v>
      </c>
      <c r="BM66" s="55">
        <f t="shared" si="133"/>
        <v>0</v>
      </c>
      <c r="BN66" s="55">
        <f t="shared" si="133"/>
        <v>0</v>
      </c>
      <c r="BO66" s="55">
        <f t="shared" si="133"/>
        <v>0</v>
      </c>
      <c r="BP66" s="55">
        <f t="shared" si="133"/>
        <v>0</v>
      </c>
      <c r="BQ66" s="55">
        <f t="shared" si="133"/>
        <v>0</v>
      </c>
      <c r="BR66" s="55">
        <f t="shared" si="133"/>
        <v>27.274999999999999</v>
      </c>
      <c r="BS66" s="55">
        <f t="shared" si="133"/>
        <v>2</v>
      </c>
      <c r="BT66" s="55">
        <f t="shared" si="133"/>
        <v>0</v>
      </c>
      <c r="BU66" s="55">
        <f t="shared" si="133"/>
        <v>0</v>
      </c>
      <c r="BV66" s="55">
        <f t="shared" si="133"/>
        <v>0</v>
      </c>
      <c r="BW66" s="55">
        <f t="shared" si="133"/>
        <v>0</v>
      </c>
      <c r="BX66" s="55">
        <f t="shared" si="133"/>
        <v>0</v>
      </c>
      <c r="BY66" s="55">
        <f t="shared" si="133"/>
        <v>0</v>
      </c>
      <c r="BZ66" s="55">
        <f t="shared" si="133"/>
        <v>0</v>
      </c>
      <c r="CA66" s="55">
        <f t="shared" si="133"/>
        <v>0</v>
      </c>
      <c r="CB66" s="55">
        <f t="shared" si="133"/>
        <v>0</v>
      </c>
      <c r="CC66" s="55">
        <f t="shared" si="133"/>
        <v>0</v>
      </c>
      <c r="CD66" s="55">
        <f t="shared" si="133"/>
        <v>0</v>
      </c>
      <c r="CE66" s="55">
        <f t="shared" si="133"/>
        <v>0</v>
      </c>
      <c r="CF66" s="55">
        <f t="shared" si="133"/>
        <v>0</v>
      </c>
      <c r="CG66" s="55">
        <f t="shared" si="133"/>
        <v>0</v>
      </c>
      <c r="CH66" s="55">
        <f t="shared" si="133"/>
        <v>0</v>
      </c>
      <c r="CI66" s="55">
        <f t="shared" si="133"/>
        <v>0</v>
      </c>
      <c r="CJ66" s="55">
        <f t="shared" si="133"/>
        <v>0</v>
      </c>
      <c r="CK66" s="55">
        <f t="shared" si="133"/>
        <v>0</v>
      </c>
      <c r="CL66" s="55">
        <f t="shared" ref="CL66:CR66" si="134">CL67+CL75+CL78+CL79</f>
        <v>0</v>
      </c>
      <c r="CM66" s="55">
        <f t="shared" si="134"/>
        <v>1.0680000000000001</v>
      </c>
      <c r="CN66" s="55">
        <f t="shared" si="134"/>
        <v>0</v>
      </c>
      <c r="CO66" s="55">
        <f t="shared" si="134"/>
        <v>0</v>
      </c>
      <c r="CP66" s="55">
        <f t="shared" si="134"/>
        <v>0</v>
      </c>
      <c r="CQ66" s="55">
        <f t="shared" si="134"/>
        <v>0</v>
      </c>
      <c r="CR66" s="55">
        <f t="shared" si="134"/>
        <v>0</v>
      </c>
      <c r="CS66" s="55">
        <f t="shared" si="133"/>
        <v>0</v>
      </c>
      <c r="CT66" s="55">
        <f t="shared" si="133"/>
        <v>47.499248996666665</v>
      </c>
      <c r="CU66" s="55">
        <f t="shared" si="133"/>
        <v>2</v>
      </c>
      <c r="CV66" s="55">
        <f t="shared" si="133"/>
        <v>0</v>
      </c>
      <c r="CW66" s="55">
        <f t="shared" si="133"/>
        <v>0</v>
      </c>
      <c r="CX66" s="55">
        <f t="shared" si="133"/>
        <v>0</v>
      </c>
      <c r="CY66" s="55">
        <f t="shared" si="133"/>
        <v>0</v>
      </c>
      <c r="CZ66" s="82" t="s">
        <v>243</v>
      </c>
      <c r="DB66" s="18"/>
      <c r="DC66" s="18"/>
    </row>
    <row r="67" spans="1:108" ht="47.25">
      <c r="A67" s="38" t="s">
        <v>85</v>
      </c>
      <c r="B67" s="39" t="s">
        <v>196</v>
      </c>
      <c r="C67" s="38" t="s">
        <v>242</v>
      </c>
      <c r="D67" s="55">
        <f t="shared" ref="D67:BB67" si="135">D68+D72</f>
        <v>1.0674999999999999</v>
      </c>
      <c r="E67" s="55">
        <f t="shared" si="135"/>
        <v>30.499248996666669</v>
      </c>
      <c r="F67" s="55">
        <f t="shared" si="135"/>
        <v>0</v>
      </c>
      <c r="G67" s="55">
        <f t="shared" si="135"/>
        <v>0</v>
      </c>
      <c r="H67" s="55">
        <f t="shared" si="135"/>
        <v>0</v>
      </c>
      <c r="I67" s="55">
        <f t="shared" si="135"/>
        <v>0</v>
      </c>
      <c r="J67" s="55">
        <f t="shared" si="135"/>
        <v>0</v>
      </c>
      <c r="K67" s="55">
        <f t="shared" si="135"/>
        <v>0</v>
      </c>
      <c r="L67" s="55">
        <f t="shared" si="135"/>
        <v>0</v>
      </c>
      <c r="M67" s="55">
        <f t="shared" ref="M67:AG67" si="136">M68+M72</f>
        <v>0</v>
      </c>
      <c r="N67" s="55">
        <f t="shared" si="136"/>
        <v>0</v>
      </c>
      <c r="O67" s="55">
        <f t="shared" si="136"/>
        <v>0</v>
      </c>
      <c r="P67" s="55">
        <f t="shared" si="136"/>
        <v>0</v>
      </c>
      <c r="Q67" s="55">
        <f t="shared" si="136"/>
        <v>0</v>
      </c>
      <c r="R67" s="55">
        <f t="shared" si="136"/>
        <v>0</v>
      </c>
      <c r="S67" s="55">
        <f t="shared" si="136"/>
        <v>0</v>
      </c>
      <c r="T67" s="55">
        <f t="shared" si="136"/>
        <v>0</v>
      </c>
      <c r="U67" s="55">
        <f t="shared" si="136"/>
        <v>1.0680000000000001</v>
      </c>
      <c r="V67" s="55">
        <f t="shared" si="136"/>
        <v>0</v>
      </c>
      <c r="W67" s="55">
        <f t="shared" si="136"/>
        <v>0</v>
      </c>
      <c r="X67" s="55">
        <f t="shared" si="136"/>
        <v>0</v>
      </c>
      <c r="Y67" s="55">
        <f t="shared" si="136"/>
        <v>0</v>
      </c>
      <c r="Z67" s="55">
        <f t="shared" si="136"/>
        <v>0</v>
      </c>
      <c r="AA67" s="55">
        <f t="shared" si="136"/>
        <v>0</v>
      </c>
      <c r="AB67" s="55">
        <f t="shared" si="136"/>
        <v>0</v>
      </c>
      <c r="AC67" s="55">
        <f t="shared" si="136"/>
        <v>0</v>
      </c>
      <c r="AD67" s="55">
        <f t="shared" si="136"/>
        <v>0</v>
      </c>
      <c r="AE67" s="55">
        <f t="shared" si="136"/>
        <v>0</v>
      </c>
      <c r="AF67" s="55">
        <f t="shared" si="136"/>
        <v>0</v>
      </c>
      <c r="AG67" s="55">
        <f t="shared" si="136"/>
        <v>0</v>
      </c>
      <c r="AH67" s="55">
        <f t="shared" ref="AH67:AN67" si="137">AH68+AH72</f>
        <v>0</v>
      </c>
      <c r="AI67" s="55">
        <f t="shared" si="137"/>
        <v>0</v>
      </c>
      <c r="AJ67" s="55">
        <f t="shared" si="137"/>
        <v>0</v>
      </c>
      <c r="AK67" s="55">
        <f t="shared" si="137"/>
        <v>0</v>
      </c>
      <c r="AL67" s="55">
        <f t="shared" si="137"/>
        <v>0</v>
      </c>
      <c r="AM67" s="55">
        <f t="shared" si="137"/>
        <v>0</v>
      </c>
      <c r="AN67" s="55">
        <f t="shared" si="137"/>
        <v>0</v>
      </c>
      <c r="AO67" s="55">
        <f t="shared" si="135"/>
        <v>0</v>
      </c>
      <c r="AP67" s="55">
        <f t="shared" si="135"/>
        <v>2.1567489966666664</v>
      </c>
      <c r="AQ67" s="55">
        <f t="shared" si="135"/>
        <v>0</v>
      </c>
      <c r="AR67" s="55">
        <f t="shared" si="135"/>
        <v>0</v>
      </c>
      <c r="AS67" s="55">
        <f t="shared" si="135"/>
        <v>0</v>
      </c>
      <c r="AT67" s="55">
        <f t="shared" si="135"/>
        <v>0</v>
      </c>
      <c r="AU67" s="55">
        <f t="shared" si="135"/>
        <v>0</v>
      </c>
      <c r="AV67" s="55">
        <f t="shared" si="135"/>
        <v>0</v>
      </c>
      <c r="AW67" s="55">
        <f t="shared" si="135"/>
        <v>0</v>
      </c>
      <c r="AX67" s="55">
        <f t="shared" si="135"/>
        <v>0</v>
      </c>
      <c r="AY67" s="55">
        <f t="shared" si="135"/>
        <v>0</v>
      </c>
      <c r="AZ67" s="55">
        <f t="shared" si="135"/>
        <v>0</v>
      </c>
      <c r="BA67" s="55">
        <f t="shared" si="135"/>
        <v>0</v>
      </c>
      <c r="BB67" s="55">
        <f t="shared" si="135"/>
        <v>0</v>
      </c>
      <c r="BC67" s="55">
        <f t="shared" ref="BC67:CY67" si="138">BC68+BC72</f>
        <v>0</v>
      </c>
      <c r="BD67" s="55">
        <f t="shared" si="138"/>
        <v>1.0674999999999999</v>
      </c>
      <c r="BE67" s="55">
        <f t="shared" si="138"/>
        <v>0</v>
      </c>
      <c r="BF67" s="55">
        <f t="shared" si="138"/>
        <v>0</v>
      </c>
      <c r="BG67" s="55">
        <f t="shared" si="138"/>
        <v>0</v>
      </c>
      <c r="BH67" s="55">
        <f t="shared" si="138"/>
        <v>0</v>
      </c>
      <c r="BI67" s="55">
        <f t="shared" si="138"/>
        <v>0</v>
      </c>
      <c r="BJ67" s="55">
        <f t="shared" si="138"/>
        <v>0</v>
      </c>
      <c r="BK67" s="55">
        <f t="shared" si="138"/>
        <v>0</v>
      </c>
      <c r="BL67" s="55">
        <f t="shared" si="138"/>
        <v>0</v>
      </c>
      <c r="BM67" s="55">
        <f t="shared" si="138"/>
        <v>0</v>
      </c>
      <c r="BN67" s="55">
        <f t="shared" si="138"/>
        <v>0</v>
      </c>
      <c r="BO67" s="55">
        <f t="shared" si="138"/>
        <v>0</v>
      </c>
      <c r="BP67" s="55">
        <f t="shared" si="138"/>
        <v>0</v>
      </c>
      <c r="BQ67" s="55">
        <f t="shared" si="138"/>
        <v>0</v>
      </c>
      <c r="BR67" s="55">
        <f t="shared" si="138"/>
        <v>27.274999999999999</v>
      </c>
      <c r="BS67" s="55">
        <f t="shared" si="138"/>
        <v>2</v>
      </c>
      <c r="BT67" s="55">
        <f t="shared" si="138"/>
        <v>0</v>
      </c>
      <c r="BU67" s="55">
        <f t="shared" si="138"/>
        <v>0</v>
      </c>
      <c r="BV67" s="55">
        <f t="shared" si="138"/>
        <v>0</v>
      </c>
      <c r="BW67" s="55">
        <f t="shared" si="138"/>
        <v>0</v>
      </c>
      <c r="BX67" s="55">
        <f t="shared" si="138"/>
        <v>0</v>
      </c>
      <c r="BY67" s="55">
        <f t="shared" si="138"/>
        <v>0</v>
      </c>
      <c r="BZ67" s="55">
        <f t="shared" si="138"/>
        <v>0</v>
      </c>
      <c r="CA67" s="55">
        <f t="shared" si="138"/>
        <v>0</v>
      </c>
      <c r="CB67" s="55">
        <f t="shared" si="138"/>
        <v>0</v>
      </c>
      <c r="CC67" s="55">
        <f t="shared" si="138"/>
        <v>0</v>
      </c>
      <c r="CD67" s="55">
        <f t="shared" si="138"/>
        <v>0</v>
      </c>
      <c r="CE67" s="55">
        <f t="shared" si="138"/>
        <v>0</v>
      </c>
      <c r="CF67" s="55">
        <f t="shared" si="138"/>
        <v>0</v>
      </c>
      <c r="CG67" s="55">
        <f t="shared" si="138"/>
        <v>0</v>
      </c>
      <c r="CH67" s="55">
        <f t="shared" si="138"/>
        <v>0</v>
      </c>
      <c r="CI67" s="55">
        <f t="shared" si="138"/>
        <v>0</v>
      </c>
      <c r="CJ67" s="55">
        <f t="shared" si="138"/>
        <v>0</v>
      </c>
      <c r="CK67" s="55">
        <f t="shared" si="138"/>
        <v>0</v>
      </c>
      <c r="CL67" s="55">
        <f t="shared" ref="CL67:CR67" si="139">CL68+CL72</f>
        <v>0</v>
      </c>
      <c r="CM67" s="55">
        <f t="shared" si="139"/>
        <v>1.0680000000000001</v>
      </c>
      <c r="CN67" s="55">
        <f t="shared" si="139"/>
        <v>0</v>
      </c>
      <c r="CO67" s="55">
        <f t="shared" si="139"/>
        <v>0</v>
      </c>
      <c r="CP67" s="55">
        <f t="shared" si="139"/>
        <v>0</v>
      </c>
      <c r="CQ67" s="55">
        <f t="shared" si="139"/>
        <v>0</v>
      </c>
      <c r="CR67" s="55">
        <f t="shared" si="139"/>
        <v>0</v>
      </c>
      <c r="CS67" s="55">
        <f t="shared" si="138"/>
        <v>0</v>
      </c>
      <c r="CT67" s="55">
        <f t="shared" si="138"/>
        <v>30.499248996666665</v>
      </c>
      <c r="CU67" s="55">
        <f t="shared" si="138"/>
        <v>2</v>
      </c>
      <c r="CV67" s="55">
        <f t="shared" si="138"/>
        <v>0</v>
      </c>
      <c r="CW67" s="55">
        <f t="shared" si="138"/>
        <v>0</v>
      </c>
      <c r="CX67" s="55">
        <f t="shared" si="138"/>
        <v>0</v>
      </c>
      <c r="CY67" s="55">
        <f t="shared" si="138"/>
        <v>0</v>
      </c>
      <c r="CZ67" s="82" t="s">
        <v>243</v>
      </c>
      <c r="DB67" s="18"/>
      <c r="DC67" s="18"/>
    </row>
    <row r="68" spans="1:108" ht="31.5">
      <c r="A68" s="38" t="s">
        <v>130</v>
      </c>
      <c r="B68" s="39" t="s">
        <v>197</v>
      </c>
      <c r="C68" s="38" t="s">
        <v>242</v>
      </c>
      <c r="D68" s="55">
        <f t="shared" ref="D68:BB68" si="140">D69+D70+D71</f>
        <v>1.0674999999999999</v>
      </c>
      <c r="E68" s="55">
        <f t="shared" si="140"/>
        <v>7.4934156633333338</v>
      </c>
      <c r="F68" s="55">
        <f t="shared" si="140"/>
        <v>0</v>
      </c>
      <c r="G68" s="55">
        <f t="shared" si="140"/>
        <v>0</v>
      </c>
      <c r="H68" s="55">
        <f t="shared" si="140"/>
        <v>0</v>
      </c>
      <c r="I68" s="55">
        <f t="shared" si="140"/>
        <v>0</v>
      </c>
      <c r="J68" s="55">
        <f t="shared" si="140"/>
        <v>0</v>
      </c>
      <c r="K68" s="55">
        <f t="shared" si="140"/>
        <v>0</v>
      </c>
      <c r="L68" s="55">
        <f t="shared" si="140"/>
        <v>0</v>
      </c>
      <c r="M68" s="55">
        <f t="shared" ref="M68:AG68" si="141">M69+M70+M71</f>
        <v>0</v>
      </c>
      <c r="N68" s="55">
        <f t="shared" si="141"/>
        <v>0</v>
      </c>
      <c r="O68" s="55">
        <f t="shared" si="141"/>
        <v>0</v>
      </c>
      <c r="P68" s="55">
        <f t="shared" si="141"/>
        <v>0</v>
      </c>
      <c r="Q68" s="55">
        <f t="shared" si="141"/>
        <v>0</v>
      </c>
      <c r="R68" s="55">
        <f t="shared" si="141"/>
        <v>0</v>
      </c>
      <c r="S68" s="55">
        <f t="shared" si="141"/>
        <v>0</v>
      </c>
      <c r="T68" s="55">
        <f t="shared" si="141"/>
        <v>0</v>
      </c>
      <c r="U68" s="55">
        <f t="shared" si="141"/>
        <v>1.0680000000000001</v>
      </c>
      <c r="V68" s="55">
        <f t="shared" si="141"/>
        <v>0</v>
      </c>
      <c r="W68" s="55">
        <f t="shared" si="141"/>
        <v>0</v>
      </c>
      <c r="X68" s="55">
        <f t="shared" si="141"/>
        <v>0</v>
      </c>
      <c r="Y68" s="55">
        <f t="shared" si="141"/>
        <v>0</v>
      </c>
      <c r="Z68" s="55">
        <f t="shared" si="141"/>
        <v>0</v>
      </c>
      <c r="AA68" s="55">
        <f t="shared" si="141"/>
        <v>0</v>
      </c>
      <c r="AB68" s="55">
        <f t="shared" si="141"/>
        <v>0</v>
      </c>
      <c r="AC68" s="55">
        <f t="shared" si="141"/>
        <v>0</v>
      </c>
      <c r="AD68" s="55">
        <f t="shared" si="141"/>
        <v>0</v>
      </c>
      <c r="AE68" s="55">
        <f t="shared" si="141"/>
        <v>0</v>
      </c>
      <c r="AF68" s="55">
        <f t="shared" si="141"/>
        <v>0</v>
      </c>
      <c r="AG68" s="55">
        <f t="shared" si="141"/>
        <v>0</v>
      </c>
      <c r="AH68" s="55">
        <f t="shared" ref="AH68:AN68" si="142">AH69+AH70+AH71</f>
        <v>0</v>
      </c>
      <c r="AI68" s="55">
        <f t="shared" si="142"/>
        <v>0</v>
      </c>
      <c r="AJ68" s="55">
        <f t="shared" si="142"/>
        <v>0</v>
      </c>
      <c r="AK68" s="55">
        <f t="shared" si="142"/>
        <v>0</v>
      </c>
      <c r="AL68" s="55">
        <f t="shared" si="142"/>
        <v>0</v>
      </c>
      <c r="AM68" s="55">
        <f t="shared" si="142"/>
        <v>0</v>
      </c>
      <c r="AN68" s="55">
        <f t="shared" si="142"/>
        <v>0</v>
      </c>
      <c r="AO68" s="55">
        <f t="shared" si="140"/>
        <v>0</v>
      </c>
      <c r="AP68" s="55">
        <f t="shared" si="140"/>
        <v>2.1567489966666664</v>
      </c>
      <c r="AQ68" s="55">
        <f t="shared" si="140"/>
        <v>0</v>
      </c>
      <c r="AR68" s="55">
        <f t="shared" si="140"/>
        <v>0</v>
      </c>
      <c r="AS68" s="55">
        <f t="shared" si="140"/>
        <v>0</v>
      </c>
      <c r="AT68" s="55">
        <f t="shared" si="140"/>
        <v>0</v>
      </c>
      <c r="AU68" s="55">
        <f t="shared" si="140"/>
        <v>0</v>
      </c>
      <c r="AV68" s="55">
        <f t="shared" si="140"/>
        <v>0</v>
      </c>
      <c r="AW68" s="55">
        <f t="shared" si="140"/>
        <v>0</v>
      </c>
      <c r="AX68" s="55">
        <f t="shared" si="140"/>
        <v>0</v>
      </c>
      <c r="AY68" s="55">
        <f t="shared" si="140"/>
        <v>0</v>
      </c>
      <c r="AZ68" s="55">
        <f t="shared" si="140"/>
        <v>0</v>
      </c>
      <c r="BA68" s="55">
        <f t="shared" si="140"/>
        <v>0</v>
      </c>
      <c r="BB68" s="55">
        <f t="shared" si="140"/>
        <v>0</v>
      </c>
      <c r="BC68" s="55">
        <f t="shared" ref="BC68:CY68" si="143">BC69+BC70+BC71</f>
        <v>0</v>
      </c>
      <c r="BD68" s="55">
        <f t="shared" si="143"/>
        <v>1.0674999999999999</v>
      </c>
      <c r="BE68" s="55">
        <f t="shared" si="143"/>
        <v>0</v>
      </c>
      <c r="BF68" s="55">
        <f t="shared" si="143"/>
        <v>0</v>
      </c>
      <c r="BG68" s="55">
        <f t="shared" si="143"/>
        <v>0</v>
      </c>
      <c r="BH68" s="55">
        <f t="shared" si="143"/>
        <v>0</v>
      </c>
      <c r="BI68" s="55">
        <f t="shared" si="143"/>
        <v>0</v>
      </c>
      <c r="BJ68" s="55">
        <f t="shared" si="143"/>
        <v>0</v>
      </c>
      <c r="BK68" s="55">
        <f t="shared" si="143"/>
        <v>0</v>
      </c>
      <c r="BL68" s="55">
        <f t="shared" si="143"/>
        <v>0</v>
      </c>
      <c r="BM68" s="55">
        <f t="shared" si="143"/>
        <v>0</v>
      </c>
      <c r="BN68" s="55">
        <f t="shared" si="143"/>
        <v>0</v>
      </c>
      <c r="BO68" s="55">
        <f t="shared" si="143"/>
        <v>0</v>
      </c>
      <c r="BP68" s="55">
        <f t="shared" si="143"/>
        <v>0</v>
      </c>
      <c r="BQ68" s="55">
        <f t="shared" si="143"/>
        <v>0</v>
      </c>
      <c r="BR68" s="55">
        <f t="shared" si="143"/>
        <v>4.2690000000000001</v>
      </c>
      <c r="BS68" s="55">
        <f t="shared" si="143"/>
        <v>0</v>
      </c>
      <c r="BT68" s="55">
        <f t="shared" si="143"/>
        <v>0</v>
      </c>
      <c r="BU68" s="55">
        <f t="shared" si="143"/>
        <v>0</v>
      </c>
      <c r="BV68" s="55">
        <f t="shared" si="143"/>
        <v>0</v>
      </c>
      <c r="BW68" s="55">
        <f t="shared" si="143"/>
        <v>0</v>
      </c>
      <c r="BX68" s="55">
        <f t="shared" si="143"/>
        <v>0</v>
      </c>
      <c r="BY68" s="55">
        <f t="shared" si="143"/>
        <v>0</v>
      </c>
      <c r="BZ68" s="55">
        <f t="shared" si="143"/>
        <v>0</v>
      </c>
      <c r="CA68" s="55">
        <f t="shared" si="143"/>
        <v>0</v>
      </c>
      <c r="CB68" s="55">
        <f t="shared" si="143"/>
        <v>0</v>
      </c>
      <c r="CC68" s="55">
        <f t="shared" si="143"/>
        <v>0</v>
      </c>
      <c r="CD68" s="55">
        <f t="shared" si="143"/>
        <v>0</v>
      </c>
      <c r="CE68" s="55">
        <f t="shared" si="143"/>
        <v>0</v>
      </c>
      <c r="CF68" s="55">
        <f t="shared" si="143"/>
        <v>0</v>
      </c>
      <c r="CG68" s="55">
        <f t="shared" si="143"/>
        <v>0</v>
      </c>
      <c r="CH68" s="55">
        <f t="shared" si="143"/>
        <v>0</v>
      </c>
      <c r="CI68" s="55">
        <f t="shared" si="143"/>
        <v>0</v>
      </c>
      <c r="CJ68" s="55">
        <f t="shared" si="143"/>
        <v>0</v>
      </c>
      <c r="CK68" s="55">
        <f t="shared" si="143"/>
        <v>0</v>
      </c>
      <c r="CL68" s="55">
        <f t="shared" ref="CL68:CR68" si="144">CL69+CL70+CL71</f>
        <v>0</v>
      </c>
      <c r="CM68" s="55">
        <f t="shared" si="144"/>
        <v>1.0680000000000001</v>
      </c>
      <c r="CN68" s="55">
        <f t="shared" si="144"/>
        <v>0</v>
      </c>
      <c r="CO68" s="55">
        <f t="shared" si="144"/>
        <v>0</v>
      </c>
      <c r="CP68" s="55">
        <f t="shared" si="144"/>
        <v>0</v>
      </c>
      <c r="CQ68" s="55">
        <f t="shared" si="144"/>
        <v>0</v>
      </c>
      <c r="CR68" s="55">
        <f t="shared" si="144"/>
        <v>0</v>
      </c>
      <c r="CS68" s="55">
        <f t="shared" si="143"/>
        <v>0</v>
      </c>
      <c r="CT68" s="55">
        <f t="shared" si="143"/>
        <v>7.4932489966666669</v>
      </c>
      <c r="CU68" s="55">
        <f t="shared" si="143"/>
        <v>0</v>
      </c>
      <c r="CV68" s="55">
        <f t="shared" si="143"/>
        <v>0</v>
      </c>
      <c r="CW68" s="55">
        <f t="shared" si="143"/>
        <v>0</v>
      </c>
      <c r="CX68" s="55">
        <f t="shared" si="143"/>
        <v>0</v>
      </c>
      <c r="CY68" s="55">
        <f t="shared" si="143"/>
        <v>0</v>
      </c>
      <c r="CZ68" s="82" t="s">
        <v>243</v>
      </c>
      <c r="DB68" s="18"/>
      <c r="DC68" s="18"/>
    </row>
    <row r="69" spans="1:108" ht="114" customHeight="1">
      <c r="A69" s="45" t="s">
        <v>309</v>
      </c>
      <c r="B69" s="46" t="s">
        <v>310</v>
      </c>
      <c r="C69" s="45" t="s">
        <v>311</v>
      </c>
      <c r="D69" s="59">
        <f>1.281/1.2</f>
        <v>1.0674999999999999</v>
      </c>
      <c r="E69" s="59">
        <f>0.27258233+0.98/1.2</f>
        <v>1.0892489966666665</v>
      </c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>
        <v>1.0680000000000001</v>
      </c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>
        <f>0.27258233+0.98/1.2</f>
        <v>1.0892489966666665</v>
      </c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>
        <f>F69+T69+AH69+AV69+BJ69+BX69</f>
        <v>0</v>
      </c>
      <c r="CM69" s="59">
        <f t="shared" ref="CM69:CY69" si="145">G69+U69+AI69+AW69+BK69+BY69</f>
        <v>1.0680000000000001</v>
      </c>
      <c r="CN69" s="59">
        <f t="shared" si="145"/>
        <v>0</v>
      </c>
      <c r="CO69" s="59">
        <f t="shared" si="145"/>
        <v>0</v>
      </c>
      <c r="CP69" s="59">
        <f t="shared" si="145"/>
        <v>0</v>
      </c>
      <c r="CQ69" s="59">
        <f t="shared" si="145"/>
        <v>0</v>
      </c>
      <c r="CR69" s="59">
        <f t="shared" si="145"/>
        <v>0</v>
      </c>
      <c r="CS69" s="59">
        <f t="shared" si="145"/>
        <v>0</v>
      </c>
      <c r="CT69" s="59">
        <f t="shared" si="145"/>
        <v>1.0892489966666665</v>
      </c>
      <c r="CU69" s="59">
        <f t="shared" si="145"/>
        <v>0</v>
      </c>
      <c r="CV69" s="59">
        <f t="shared" si="145"/>
        <v>0</v>
      </c>
      <c r="CW69" s="59">
        <f t="shared" si="145"/>
        <v>0</v>
      </c>
      <c r="CX69" s="59">
        <f t="shared" si="145"/>
        <v>0</v>
      </c>
      <c r="CY69" s="59">
        <f t="shared" si="145"/>
        <v>0</v>
      </c>
      <c r="CZ69" s="84" t="s">
        <v>436</v>
      </c>
      <c r="DB69" s="18"/>
      <c r="DC69" s="18"/>
    </row>
    <row r="70" spans="1:108" s="68" customFormat="1" ht="70.5" customHeight="1">
      <c r="A70" s="45" t="s">
        <v>312</v>
      </c>
      <c r="B70" s="46" t="s">
        <v>387</v>
      </c>
      <c r="C70" s="45" t="s">
        <v>438</v>
      </c>
      <c r="D70" s="59"/>
      <c r="E70" s="59">
        <f>(1.281+1.281)/1.2</f>
        <v>2.1349999999999998</v>
      </c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>
        <f>1.281/1.2</f>
        <v>1.0674999999999999</v>
      </c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>
        <f>1.281/1.2</f>
        <v>1.0674999999999999</v>
      </c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>
        <f>F70+T70+AH70+AV70+BJ70+BX70</f>
        <v>0</v>
      </c>
      <c r="CM70" s="59">
        <f t="shared" ref="CM70:CM71" si="146">G70+U70+AI70+AW70+BK70+BY70</f>
        <v>0</v>
      </c>
      <c r="CN70" s="59">
        <f t="shared" ref="CN70:CN71" si="147">H70+V70+AJ70+AX70+BL70+BZ70</f>
        <v>0</v>
      </c>
      <c r="CO70" s="59">
        <f t="shared" ref="CO70:CO71" si="148">I70+W70+AK70+AY70+BM70+CA70</f>
        <v>0</v>
      </c>
      <c r="CP70" s="59">
        <f t="shared" ref="CP70:CP71" si="149">J70+X70+AL70+AZ70+BN70+CB70</f>
        <v>0</v>
      </c>
      <c r="CQ70" s="59">
        <f t="shared" ref="CQ70:CQ71" si="150">K70+Y70+AM70+BA70+BO70+CC70</f>
        <v>0</v>
      </c>
      <c r="CR70" s="59">
        <f t="shared" ref="CR70:CR71" si="151">L70+Z70+AN70+BB70+BP70+CD70</f>
        <v>0</v>
      </c>
      <c r="CS70" s="59">
        <f t="shared" ref="CS70:CS71" si="152">M70+AA70+AO70+BC70+BQ70+CE70</f>
        <v>0</v>
      </c>
      <c r="CT70" s="59">
        <f t="shared" ref="CT70:CT71" si="153">N70+AB70+AP70+BD70+BR70+CF70</f>
        <v>2.1349999999999998</v>
      </c>
      <c r="CU70" s="59">
        <f t="shared" ref="CU70:CU71" si="154">O70+AC70+AQ70+BE70+BS70+CG70</f>
        <v>0</v>
      </c>
      <c r="CV70" s="59">
        <f t="shared" ref="CV70:CV71" si="155">P70+AD70+AR70+BF70+BT70+CH70</f>
        <v>0</v>
      </c>
      <c r="CW70" s="59">
        <f t="shared" ref="CW70:CW71" si="156">Q70+AE70+AS70+BG70+BU70+CI70</f>
        <v>0</v>
      </c>
      <c r="CX70" s="59">
        <f t="shared" ref="CX70:CX71" si="157">R70+AF70+AT70+BH70+BV70+CJ70</f>
        <v>0</v>
      </c>
      <c r="CY70" s="59">
        <f t="shared" ref="CY70:CY71" si="158">S70+AG70+AU70+BI70+BW70+CK70</f>
        <v>0</v>
      </c>
      <c r="CZ70" s="84" t="s">
        <v>427</v>
      </c>
      <c r="DB70" s="66"/>
      <c r="DC70" s="66"/>
      <c r="DD70" s="69"/>
    </row>
    <row r="71" spans="1:108" ht="66.75" customHeight="1">
      <c r="A71" s="45" t="s">
        <v>314</v>
      </c>
      <c r="B71" s="46" t="s">
        <v>315</v>
      </c>
      <c r="C71" s="45" t="s">
        <v>362</v>
      </c>
      <c r="D71" s="59"/>
      <c r="E71" s="59">
        <f>5.123/1.2</f>
        <v>4.269166666666667</v>
      </c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>
        <f>4.269</f>
        <v>4.2690000000000001</v>
      </c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>
        <f>F71+T71+AH71+AV71+BJ71+BX71</f>
        <v>0</v>
      </c>
      <c r="CM71" s="59">
        <f t="shared" si="146"/>
        <v>0</v>
      </c>
      <c r="CN71" s="59">
        <f t="shared" si="147"/>
        <v>0</v>
      </c>
      <c r="CO71" s="59">
        <f t="shared" si="148"/>
        <v>0</v>
      </c>
      <c r="CP71" s="59">
        <f t="shared" si="149"/>
        <v>0</v>
      </c>
      <c r="CQ71" s="59">
        <f t="shared" si="150"/>
        <v>0</v>
      </c>
      <c r="CR71" s="59">
        <f t="shared" si="151"/>
        <v>0</v>
      </c>
      <c r="CS71" s="59">
        <f t="shared" si="152"/>
        <v>0</v>
      </c>
      <c r="CT71" s="59">
        <f t="shared" si="153"/>
        <v>4.2690000000000001</v>
      </c>
      <c r="CU71" s="59">
        <f t="shared" si="154"/>
        <v>0</v>
      </c>
      <c r="CV71" s="59">
        <f t="shared" si="155"/>
        <v>0</v>
      </c>
      <c r="CW71" s="59">
        <f t="shared" si="156"/>
        <v>0</v>
      </c>
      <c r="CX71" s="59">
        <f t="shared" si="157"/>
        <v>0</v>
      </c>
      <c r="CY71" s="59">
        <f t="shared" si="158"/>
        <v>0</v>
      </c>
      <c r="CZ71" s="84" t="s">
        <v>428</v>
      </c>
      <c r="DB71" s="18"/>
      <c r="DC71" s="18"/>
    </row>
    <row r="72" spans="1:108" ht="31.5">
      <c r="A72" s="38" t="s">
        <v>131</v>
      </c>
      <c r="B72" s="39" t="s">
        <v>198</v>
      </c>
      <c r="C72" s="38" t="s">
        <v>242</v>
      </c>
      <c r="D72" s="55">
        <f t="shared" ref="D72:BB72" si="159">D73+D74</f>
        <v>0</v>
      </c>
      <c r="E72" s="55">
        <f t="shared" si="159"/>
        <v>23.005833333333335</v>
      </c>
      <c r="F72" s="55">
        <f t="shared" si="159"/>
        <v>0</v>
      </c>
      <c r="G72" s="55">
        <f t="shared" si="159"/>
        <v>0</v>
      </c>
      <c r="H72" s="55">
        <f t="shared" si="159"/>
        <v>0</v>
      </c>
      <c r="I72" s="55">
        <f t="shared" si="159"/>
        <v>0</v>
      </c>
      <c r="J72" s="55">
        <f t="shared" si="159"/>
        <v>0</v>
      </c>
      <c r="K72" s="55">
        <f t="shared" si="159"/>
        <v>0</v>
      </c>
      <c r="L72" s="55">
        <f t="shared" si="159"/>
        <v>0</v>
      </c>
      <c r="M72" s="55">
        <f t="shared" ref="M72:AG72" si="160">M73+M74</f>
        <v>0</v>
      </c>
      <c r="N72" s="55">
        <f t="shared" si="160"/>
        <v>0</v>
      </c>
      <c r="O72" s="55">
        <f t="shared" si="160"/>
        <v>0</v>
      </c>
      <c r="P72" s="55">
        <f t="shared" si="160"/>
        <v>0</v>
      </c>
      <c r="Q72" s="55">
        <f t="shared" si="160"/>
        <v>0</v>
      </c>
      <c r="R72" s="55">
        <f t="shared" si="160"/>
        <v>0</v>
      </c>
      <c r="S72" s="55">
        <f t="shared" si="160"/>
        <v>0</v>
      </c>
      <c r="T72" s="55">
        <f t="shared" si="160"/>
        <v>0</v>
      </c>
      <c r="U72" s="55">
        <f t="shared" si="160"/>
        <v>0</v>
      </c>
      <c r="V72" s="55">
        <f t="shared" si="160"/>
        <v>0</v>
      </c>
      <c r="W72" s="55">
        <f t="shared" si="160"/>
        <v>0</v>
      </c>
      <c r="X72" s="55">
        <f t="shared" si="160"/>
        <v>0</v>
      </c>
      <c r="Y72" s="55">
        <f t="shared" si="160"/>
        <v>0</v>
      </c>
      <c r="Z72" s="55">
        <f t="shared" si="160"/>
        <v>0</v>
      </c>
      <c r="AA72" s="55">
        <f t="shared" si="160"/>
        <v>0</v>
      </c>
      <c r="AB72" s="55">
        <f t="shared" si="160"/>
        <v>0</v>
      </c>
      <c r="AC72" s="55">
        <f t="shared" si="160"/>
        <v>0</v>
      </c>
      <c r="AD72" s="55">
        <f t="shared" si="160"/>
        <v>0</v>
      </c>
      <c r="AE72" s="55">
        <f t="shared" si="160"/>
        <v>0</v>
      </c>
      <c r="AF72" s="55">
        <f t="shared" si="160"/>
        <v>0</v>
      </c>
      <c r="AG72" s="55">
        <f t="shared" si="160"/>
        <v>0</v>
      </c>
      <c r="AH72" s="55">
        <f t="shared" ref="AH72:AN72" si="161">AH73+AH74</f>
        <v>0</v>
      </c>
      <c r="AI72" s="55">
        <f t="shared" si="161"/>
        <v>0</v>
      </c>
      <c r="AJ72" s="55">
        <f t="shared" si="161"/>
        <v>0</v>
      </c>
      <c r="AK72" s="55">
        <f t="shared" si="161"/>
        <v>0</v>
      </c>
      <c r="AL72" s="55">
        <f t="shared" si="161"/>
        <v>0</v>
      </c>
      <c r="AM72" s="55">
        <f t="shared" si="161"/>
        <v>0</v>
      </c>
      <c r="AN72" s="55">
        <f t="shared" si="161"/>
        <v>0</v>
      </c>
      <c r="AO72" s="55">
        <f t="shared" si="159"/>
        <v>0</v>
      </c>
      <c r="AP72" s="55">
        <f t="shared" si="159"/>
        <v>0</v>
      </c>
      <c r="AQ72" s="55">
        <f t="shared" si="159"/>
        <v>0</v>
      </c>
      <c r="AR72" s="55">
        <f t="shared" si="159"/>
        <v>0</v>
      </c>
      <c r="AS72" s="55">
        <f t="shared" si="159"/>
        <v>0</v>
      </c>
      <c r="AT72" s="55">
        <f t="shared" si="159"/>
        <v>0</v>
      </c>
      <c r="AU72" s="55">
        <f t="shared" si="159"/>
        <v>0</v>
      </c>
      <c r="AV72" s="55">
        <f t="shared" si="159"/>
        <v>0</v>
      </c>
      <c r="AW72" s="55">
        <f t="shared" si="159"/>
        <v>0</v>
      </c>
      <c r="AX72" s="55">
        <f t="shared" si="159"/>
        <v>0</v>
      </c>
      <c r="AY72" s="55">
        <f t="shared" si="159"/>
        <v>0</v>
      </c>
      <c r="AZ72" s="55">
        <f t="shared" si="159"/>
        <v>0</v>
      </c>
      <c r="BA72" s="55">
        <f t="shared" si="159"/>
        <v>0</v>
      </c>
      <c r="BB72" s="55">
        <f t="shared" si="159"/>
        <v>0</v>
      </c>
      <c r="BC72" s="55">
        <f t="shared" ref="BC72:CY72" si="162">BC73+BC74</f>
        <v>0</v>
      </c>
      <c r="BD72" s="55">
        <f t="shared" si="162"/>
        <v>0</v>
      </c>
      <c r="BE72" s="55">
        <f t="shared" si="162"/>
        <v>0</v>
      </c>
      <c r="BF72" s="55">
        <f t="shared" si="162"/>
        <v>0</v>
      </c>
      <c r="BG72" s="55">
        <f t="shared" si="162"/>
        <v>0</v>
      </c>
      <c r="BH72" s="55">
        <f t="shared" si="162"/>
        <v>0</v>
      </c>
      <c r="BI72" s="55">
        <f t="shared" si="162"/>
        <v>0</v>
      </c>
      <c r="BJ72" s="55">
        <f t="shared" si="162"/>
        <v>0</v>
      </c>
      <c r="BK72" s="55">
        <f t="shared" si="162"/>
        <v>0</v>
      </c>
      <c r="BL72" s="55">
        <f t="shared" si="162"/>
        <v>0</v>
      </c>
      <c r="BM72" s="55">
        <f t="shared" si="162"/>
        <v>0</v>
      </c>
      <c r="BN72" s="55">
        <f t="shared" si="162"/>
        <v>0</v>
      </c>
      <c r="BO72" s="55">
        <f t="shared" si="162"/>
        <v>0</v>
      </c>
      <c r="BP72" s="55">
        <f t="shared" si="162"/>
        <v>0</v>
      </c>
      <c r="BQ72" s="55">
        <f t="shared" si="162"/>
        <v>0</v>
      </c>
      <c r="BR72" s="55">
        <f t="shared" si="162"/>
        <v>23.006</v>
      </c>
      <c r="BS72" s="55">
        <f t="shared" si="162"/>
        <v>2</v>
      </c>
      <c r="BT72" s="55">
        <f t="shared" si="162"/>
        <v>0</v>
      </c>
      <c r="BU72" s="55">
        <f t="shared" si="162"/>
        <v>0</v>
      </c>
      <c r="BV72" s="55">
        <f t="shared" si="162"/>
        <v>0</v>
      </c>
      <c r="BW72" s="55">
        <f t="shared" si="162"/>
        <v>0</v>
      </c>
      <c r="BX72" s="55">
        <f t="shared" si="162"/>
        <v>0</v>
      </c>
      <c r="BY72" s="55">
        <f t="shared" si="162"/>
        <v>0</v>
      </c>
      <c r="BZ72" s="55">
        <f t="shared" si="162"/>
        <v>0</v>
      </c>
      <c r="CA72" s="55">
        <f t="shared" si="162"/>
        <v>0</v>
      </c>
      <c r="CB72" s="55">
        <f t="shared" si="162"/>
        <v>0</v>
      </c>
      <c r="CC72" s="55">
        <f t="shared" si="162"/>
        <v>0</v>
      </c>
      <c r="CD72" s="55">
        <f t="shared" si="162"/>
        <v>0</v>
      </c>
      <c r="CE72" s="55">
        <f t="shared" si="162"/>
        <v>0</v>
      </c>
      <c r="CF72" s="55">
        <f t="shared" si="162"/>
        <v>0</v>
      </c>
      <c r="CG72" s="55">
        <f t="shared" si="162"/>
        <v>0</v>
      </c>
      <c r="CH72" s="55">
        <f t="shared" si="162"/>
        <v>0</v>
      </c>
      <c r="CI72" s="55">
        <f t="shared" si="162"/>
        <v>0</v>
      </c>
      <c r="CJ72" s="55">
        <f t="shared" si="162"/>
        <v>0</v>
      </c>
      <c r="CK72" s="55">
        <f t="shared" si="162"/>
        <v>0</v>
      </c>
      <c r="CL72" s="55">
        <f t="shared" ref="CL72:CR72" si="163">CL73+CL74</f>
        <v>0</v>
      </c>
      <c r="CM72" s="55">
        <f t="shared" si="163"/>
        <v>0</v>
      </c>
      <c r="CN72" s="55">
        <f t="shared" si="163"/>
        <v>0</v>
      </c>
      <c r="CO72" s="55">
        <f t="shared" si="163"/>
        <v>0</v>
      </c>
      <c r="CP72" s="55">
        <f t="shared" si="163"/>
        <v>0</v>
      </c>
      <c r="CQ72" s="55">
        <f t="shared" si="163"/>
        <v>0</v>
      </c>
      <c r="CR72" s="55">
        <f t="shared" si="163"/>
        <v>0</v>
      </c>
      <c r="CS72" s="55">
        <f t="shared" si="162"/>
        <v>0</v>
      </c>
      <c r="CT72" s="55">
        <f t="shared" si="162"/>
        <v>23.006</v>
      </c>
      <c r="CU72" s="55">
        <f t="shared" si="162"/>
        <v>2</v>
      </c>
      <c r="CV72" s="55">
        <f t="shared" si="162"/>
        <v>0</v>
      </c>
      <c r="CW72" s="55">
        <f t="shared" si="162"/>
        <v>0</v>
      </c>
      <c r="CX72" s="55">
        <f t="shared" si="162"/>
        <v>0</v>
      </c>
      <c r="CY72" s="55">
        <f t="shared" si="162"/>
        <v>0</v>
      </c>
      <c r="CZ72" s="82" t="s">
        <v>243</v>
      </c>
      <c r="DB72" s="18"/>
      <c r="DC72" s="18"/>
    </row>
    <row r="73" spans="1:108" ht="79.5" customHeight="1">
      <c r="A73" s="45" t="s">
        <v>316</v>
      </c>
      <c r="B73" s="46" t="s">
        <v>317</v>
      </c>
      <c r="C73" s="45" t="s">
        <v>313</v>
      </c>
      <c r="D73" s="59"/>
      <c r="E73" s="59">
        <f>16.572/1.2</f>
        <v>13.81</v>
      </c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>
        <v>13.81</v>
      </c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>
        <f>F73+T73+AH73+AV73+BJ73+BX73</f>
        <v>0</v>
      </c>
      <c r="CM73" s="59">
        <f t="shared" ref="CM73:CY74" si="164">G73+U73+AI73+AW73+BK73+BY73</f>
        <v>0</v>
      </c>
      <c r="CN73" s="59">
        <f t="shared" si="164"/>
        <v>0</v>
      </c>
      <c r="CO73" s="59">
        <f t="shared" si="164"/>
        <v>0</v>
      </c>
      <c r="CP73" s="59">
        <f t="shared" si="164"/>
        <v>0</v>
      </c>
      <c r="CQ73" s="59">
        <f t="shared" si="164"/>
        <v>0</v>
      </c>
      <c r="CR73" s="59">
        <f t="shared" si="164"/>
        <v>0</v>
      </c>
      <c r="CS73" s="59">
        <f t="shared" si="164"/>
        <v>0</v>
      </c>
      <c r="CT73" s="59">
        <f t="shared" si="164"/>
        <v>13.81</v>
      </c>
      <c r="CU73" s="59">
        <f t="shared" si="164"/>
        <v>0</v>
      </c>
      <c r="CV73" s="59">
        <f t="shared" si="164"/>
        <v>0</v>
      </c>
      <c r="CW73" s="59">
        <f t="shared" si="164"/>
        <v>0</v>
      </c>
      <c r="CX73" s="59">
        <f t="shared" si="164"/>
        <v>0</v>
      </c>
      <c r="CY73" s="59">
        <f t="shared" si="164"/>
        <v>0</v>
      </c>
      <c r="CZ73" s="84" t="s">
        <v>429</v>
      </c>
      <c r="DB73" s="18"/>
      <c r="DC73" s="18"/>
    </row>
    <row r="74" spans="1:108" ht="75.75" customHeight="1">
      <c r="A74" s="45" t="s">
        <v>319</v>
      </c>
      <c r="B74" s="46" t="s">
        <v>320</v>
      </c>
      <c r="C74" s="45" t="s">
        <v>388</v>
      </c>
      <c r="D74" s="59"/>
      <c r="E74" s="59">
        <f>11.035/1.2</f>
        <v>9.1958333333333346</v>
      </c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>
        <v>9.1959999999999997</v>
      </c>
      <c r="BS74" s="59">
        <v>2</v>
      </c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>
        <f>F74+T74+AH74+AV74+BJ74+BX74</f>
        <v>0</v>
      </c>
      <c r="CM74" s="59">
        <f t="shared" si="164"/>
        <v>0</v>
      </c>
      <c r="CN74" s="59">
        <f t="shared" si="164"/>
        <v>0</v>
      </c>
      <c r="CO74" s="59">
        <f t="shared" si="164"/>
        <v>0</v>
      </c>
      <c r="CP74" s="59">
        <f t="shared" si="164"/>
        <v>0</v>
      </c>
      <c r="CQ74" s="59">
        <f t="shared" si="164"/>
        <v>0</v>
      </c>
      <c r="CR74" s="59">
        <f t="shared" si="164"/>
        <v>0</v>
      </c>
      <c r="CS74" s="59">
        <f t="shared" si="164"/>
        <v>0</v>
      </c>
      <c r="CT74" s="59">
        <f t="shared" si="164"/>
        <v>9.1959999999999997</v>
      </c>
      <c r="CU74" s="59">
        <f t="shared" si="164"/>
        <v>2</v>
      </c>
      <c r="CV74" s="59">
        <f t="shared" si="164"/>
        <v>0</v>
      </c>
      <c r="CW74" s="59">
        <f t="shared" si="164"/>
        <v>0</v>
      </c>
      <c r="CX74" s="59">
        <f t="shared" si="164"/>
        <v>0</v>
      </c>
      <c r="CY74" s="59">
        <f t="shared" si="164"/>
        <v>0</v>
      </c>
      <c r="CZ74" s="84" t="s">
        <v>430</v>
      </c>
      <c r="DB74" s="18"/>
      <c r="DC74" s="18"/>
    </row>
    <row r="75" spans="1:108" ht="31.5">
      <c r="A75" s="38" t="s">
        <v>86</v>
      </c>
      <c r="B75" s="39" t="s">
        <v>199</v>
      </c>
      <c r="C75" s="38" t="s">
        <v>242</v>
      </c>
      <c r="D75" s="55">
        <f t="shared" ref="D75:BB75" si="165">D76+D77</f>
        <v>0</v>
      </c>
      <c r="E75" s="55">
        <f t="shared" si="165"/>
        <v>0</v>
      </c>
      <c r="F75" s="55">
        <f t="shared" si="165"/>
        <v>0</v>
      </c>
      <c r="G75" s="55">
        <f t="shared" si="165"/>
        <v>0</v>
      </c>
      <c r="H75" s="55">
        <f t="shared" si="165"/>
        <v>0</v>
      </c>
      <c r="I75" s="55">
        <f t="shared" si="165"/>
        <v>0</v>
      </c>
      <c r="J75" s="55">
        <f t="shared" si="165"/>
        <v>0</v>
      </c>
      <c r="K75" s="55">
        <f t="shared" si="165"/>
        <v>0</v>
      </c>
      <c r="L75" s="55">
        <f t="shared" si="165"/>
        <v>0</v>
      </c>
      <c r="M75" s="55">
        <f t="shared" ref="M75:AG75" si="166">M76+M77</f>
        <v>0</v>
      </c>
      <c r="N75" s="55">
        <f t="shared" si="166"/>
        <v>0</v>
      </c>
      <c r="O75" s="55">
        <f t="shared" si="166"/>
        <v>0</v>
      </c>
      <c r="P75" s="55">
        <f t="shared" si="166"/>
        <v>0</v>
      </c>
      <c r="Q75" s="55">
        <f t="shared" si="166"/>
        <v>0</v>
      </c>
      <c r="R75" s="55">
        <f t="shared" si="166"/>
        <v>0</v>
      </c>
      <c r="S75" s="55">
        <f t="shared" si="166"/>
        <v>0</v>
      </c>
      <c r="T75" s="55">
        <f t="shared" si="166"/>
        <v>0</v>
      </c>
      <c r="U75" s="55">
        <f t="shared" si="166"/>
        <v>0</v>
      </c>
      <c r="V75" s="55">
        <f t="shared" si="166"/>
        <v>0</v>
      </c>
      <c r="W75" s="55">
        <f t="shared" si="166"/>
        <v>0</v>
      </c>
      <c r="X75" s="55">
        <f t="shared" si="166"/>
        <v>0</v>
      </c>
      <c r="Y75" s="55">
        <f t="shared" si="166"/>
        <v>0</v>
      </c>
      <c r="Z75" s="55">
        <f t="shared" si="166"/>
        <v>0</v>
      </c>
      <c r="AA75" s="55">
        <f t="shared" si="166"/>
        <v>0</v>
      </c>
      <c r="AB75" s="55">
        <f t="shared" si="166"/>
        <v>0</v>
      </c>
      <c r="AC75" s="55">
        <f t="shared" si="166"/>
        <v>0</v>
      </c>
      <c r="AD75" s="55">
        <f t="shared" si="166"/>
        <v>0</v>
      </c>
      <c r="AE75" s="55">
        <f t="shared" si="166"/>
        <v>0</v>
      </c>
      <c r="AF75" s="55">
        <f t="shared" si="166"/>
        <v>0</v>
      </c>
      <c r="AG75" s="55">
        <f t="shared" si="166"/>
        <v>0</v>
      </c>
      <c r="AH75" s="55">
        <f t="shared" ref="AH75:AN75" si="167">AH76+AH77</f>
        <v>0</v>
      </c>
      <c r="AI75" s="55">
        <f t="shared" si="167"/>
        <v>0</v>
      </c>
      <c r="AJ75" s="55">
        <f t="shared" si="167"/>
        <v>0</v>
      </c>
      <c r="AK75" s="55">
        <f t="shared" si="167"/>
        <v>0</v>
      </c>
      <c r="AL75" s="55">
        <f t="shared" si="167"/>
        <v>0</v>
      </c>
      <c r="AM75" s="55">
        <f t="shared" si="167"/>
        <v>0</v>
      </c>
      <c r="AN75" s="55">
        <f t="shared" si="167"/>
        <v>0</v>
      </c>
      <c r="AO75" s="55">
        <f t="shared" si="165"/>
        <v>0</v>
      </c>
      <c r="AP75" s="55">
        <f t="shared" si="165"/>
        <v>0</v>
      </c>
      <c r="AQ75" s="55">
        <f t="shared" si="165"/>
        <v>0</v>
      </c>
      <c r="AR75" s="55">
        <f t="shared" si="165"/>
        <v>0</v>
      </c>
      <c r="AS75" s="55">
        <f t="shared" si="165"/>
        <v>0</v>
      </c>
      <c r="AT75" s="55">
        <f t="shared" si="165"/>
        <v>0</v>
      </c>
      <c r="AU75" s="55">
        <f t="shared" si="165"/>
        <v>0</v>
      </c>
      <c r="AV75" s="55">
        <f t="shared" si="165"/>
        <v>0</v>
      </c>
      <c r="AW75" s="55">
        <f t="shared" si="165"/>
        <v>0</v>
      </c>
      <c r="AX75" s="55">
        <f t="shared" si="165"/>
        <v>0</v>
      </c>
      <c r="AY75" s="55">
        <f t="shared" si="165"/>
        <v>0</v>
      </c>
      <c r="AZ75" s="55">
        <f t="shared" si="165"/>
        <v>0</v>
      </c>
      <c r="BA75" s="55">
        <f t="shared" si="165"/>
        <v>0</v>
      </c>
      <c r="BB75" s="55">
        <f t="shared" si="165"/>
        <v>0</v>
      </c>
      <c r="BC75" s="55">
        <f t="shared" ref="BC75:CY75" si="168">BC76+BC77</f>
        <v>0</v>
      </c>
      <c r="BD75" s="55">
        <f t="shared" si="168"/>
        <v>0</v>
      </c>
      <c r="BE75" s="55">
        <f t="shared" si="168"/>
        <v>0</v>
      </c>
      <c r="BF75" s="55">
        <f t="shared" si="168"/>
        <v>0</v>
      </c>
      <c r="BG75" s="55">
        <f t="shared" si="168"/>
        <v>0</v>
      </c>
      <c r="BH75" s="55">
        <f t="shared" si="168"/>
        <v>0</v>
      </c>
      <c r="BI75" s="55">
        <f t="shared" si="168"/>
        <v>0</v>
      </c>
      <c r="BJ75" s="55">
        <f t="shared" si="168"/>
        <v>0</v>
      </c>
      <c r="BK75" s="55">
        <f t="shared" si="168"/>
        <v>0</v>
      </c>
      <c r="BL75" s="55">
        <f t="shared" si="168"/>
        <v>0</v>
      </c>
      <c r="BM75" s="55">
        <f t="shared" si="168"/>
        <v>0</v>
      </c>
      <c r="BN75" s="55">
        <f t="shared" si="168"/>
        <v>0</v>
      </c>
      <c r="BO75" s="55">
        <f t="shared" si="168"/>
        <v>0</v>
      </c>
      <c r="BP75" s="55">
        <f t="shared" si="168"/>
        <v>0</v>
      </c>
      <c r="BQ75" s="55">
        <f t="shared" si="168"/>
        <v>0</v>
      </c>
      <c r="BR75" s="55">
        <f t="shared" si="168"/>
        <v>0</v>
      </c>
      <c r="BS75" s="55">
        <f t="shared" si="168"/>
        <v>0</v>
      </c>
      <c r="BT75" s="55">
        <f t="shared" si="168"/>
        <v>0</v>
      </c>
      <c r="BU75" s="55">
        <f t="shared" si="168"/>
        <v>0</v>
      </c>
      <c r="BV75" s="55">
        <f t="shared" si="168"/>
        <v>0</v>
      </c>
      <c r="BW75" s="55">
        <f t="shared" si="168"/>
        <v>0</v>
      </c>
      <c r="BX75" s="55">
        <f t="shared" si="168"/>
        <v>0</v>
      </c>
      <c r="BY75" s="55">
        <f t="shared" si="168"/>
        <v>0</v>
      </c>
      <c r="BZ75" s="55">
        <f t="shared" si="168"/>
        <v>0</v>
      </c>
      <c r="CA75" s="55">
        <f t="shared" si="168"/>
        <v>0</v>
      </c>
      <c r="CB75" s="55">
        <f t="shared" si="168"/>
        <v>0</v>
      </c>
      <c r="CC75" s="55">
        <f t="shared" si="168"/>
        <v>0</v>
      </c>
      <c r="CD75" s="55">
        <f t="shared" si="168"/>
        <v>0</v>
      </c>
      <c r="CE75" s="55">
        <f t="shared" si="168"/>
        <v>0</v>
      </c>
      <c r="CF75" s="55">
        <f t="shared" si="168"/>
        <v>0</v>
      </c>
      <c r="CG75" s="55">
        <f t="shared" si="168"/>
        <v>0</v>
      </c>
      <c r="CH75" s="55">
        <f t="shared" si="168"/>
        <v>0</v>
      </c>
      <c r="CI75" s="55">
        <f t="shared" si="168"/>
        <v>0</v>
      </c>
      <c r="CJ75" s="55">
        <f t="shared" si="168"/>
        <v>0</v>
      </c>
      <c r="CK75" s="55">
        <f t="shared" si="168"/>
        <v>0</v>
      </c>
      <c r="CL75" s="55">
        <f t="shared" ref="CL75:CR75" si="169">CL76+CL77</f>
        <v>0</v>
      </c>
      <c r="CM75" s="55">
        <f t="shared" si="169"/>
        <v>0</v>
      </c>
      <c r="CN75" s="55">
        <f t="shared" si="169"/>
        <v>0</v>
      </c>
      <c r="CO75" s="55">
        <f t="shared" si="169"/>
        <v>0</v>
      </c>
      <c r="CP75" s="55">
        <f t="shared" si="169"/>
        <v>0</v>
      </c>
      <c r="CQ75" s="55">
        <f t="shared" si="169"/>
        <v>0</v>
      </c>
      <c r="CR75" s="55">
        <f t="shared" si="169"/>
        <v>0</v>
      </c>
      <c r="CS75" s="55">
        <f t="shared" si="168"/>
        <v>0</v>
      </c>
      <c r="CT75" s="55">
        <f t="shared" si="168"/>
        <v>0</v>
      </c>
      <c r="CU75" s="55">
        <f t="shared" si="168"/>
        <v>0</v>
      </c>
      <c r="CV75" s="55">
        <f t="shared" si="168"/>
        <v>0</v>
      </c>
      <c r="CW75" s="55">
        <f t="shared" si="168"/>
        <v>0</v>
      </c>
      <c r="CX75" s="55">
        <f t="shared" si="168"/>
        <v>0</v>
      </c>
      <c r="CY75" s="55">
        <f t="shared" si="168"/>
        <v>0</v>
      </c>
      <c r="CZ75" s="82" t="s">
        <v>243</v>
      </c>
      <c r="DB75" s="18"/>
      <c r="DC75" s="18"/>
    </row>
    <row r="76" spans="1:108" ht="15.75" hidden="1" customHeight="1">
      <c r="A76" s="38" t="s">
        <v>132</v>
      </c>
      <c r="B76" s="39" t="s">
        <v>200</v>
      </c>
      <c r="C76" s="38" t="s">
        <v>242</v>
      </c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82" t="s">
        <v>243</v>
      </c>
      <c r="DB76" s="18"/>
      <c r="DC76" s="18"/>
    </row>
    <row r="77" spans="1:108" ht="31.5" hidden="1" customHeight="1">
      <c r="A77" s="38" t="s">
        <v>133</v>
      </c>
      <c r="B77" s="39" t="s">
        <v>201</v>
      </c>
      <c r="C77" s="38" t="s">
        <v>242</v>
      </c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5"/>
      <c r="CA77" s="55"/>
      <c r="CB77" s="55"/>
      <c r="CC77" s="55"/>
      <c r="CD77" s="55"/>
      <c r="CE77" s="55"/>
      <c r="CF77" s="55"/>
      <c r="CG77" s="55"/>
      <c r="CH77" s="55"/>
      <c r="CI77" s="55"/>
      <c r="CJ77" s="55"/>
      <c r="CK77" s="55"/>
      <c r="CL77" s="55"/>
      <c r="CM77" s="55"/>
      <c r="CN77" s="55"/>
      <c r="CO77" s="55"/>
      <c r="CP77" s="55"/>
      <c r="CQ77" s="55"/>
      <c r="CR77" s="55"/>
      <c r="CS77" s="55"/>
      <c r="CT77" s="55"/>
      <c r="CU77" s="55"/>
      <c r="CV77" s="55"/>
      <c r="CW77" s="55"/>
      <c r="CX77" s="55"/>
      <c r="CY77" s="55"/>
      <c r="CZ77" s="82" t="s">
        <v>243</v>
      </c>
      <c r="DB77" s="18"/>
      <c r="DC77" s="18"/>
    </row>
    <row r="78" spans="1:108" ht="31.5" hidden="1" customHeight="1">
      <c r="A78" s="38" t="s">
        <v>134</v>
      </c>
      <c r="B78" s="39" t="s">
        <v>202</v>
      </c>
      <c r="C78" s="38" t="s">
        <v>242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5"/>
      <c r="CA78" s="55"/>
      <c r="CB78" s="55"/>
      <c r="CC78" s="55"/>
      <c r="CD78" s="55"/>
      <c r="CE78" s="55"/>
      <c r="CF78" s="55"/>
      <c r="CG78" s="55"/>
      <c r="CH78" s="55"/>
      <c r="CI78" s="55"/>
      <c r="CJ78" s="55"/>
      <c r="CK78" s="55"/>
      <c r="CL78" s="55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82" t="s">
        <v>243</v>
      </c>
      <c r="DB78" s="18"/>
      <c r="DC78" s="18"/>
    </row>
    <row r="79" spans="1:108" ht="31.5">
      <c r="A79" s="38" t="s">
        <v>135</v>
      </c>
      <c r="B79" s="39" t="s">
        <v>203</v>
      </c>
      <c r="C79" s="38" t="s">
        <v>242</v>
      </c>
      <c r="D79" s="55">
        <f t="shared" ref="D79:BB79" si="170">D80+D82</f>
        <v>0</v>
      </c>
      <c r="E79" s="55">
        <f t="shared" si="170"/>
        <v>17</v>
      </c>
      <c r="F79" s="55">
        <f t="shared" si="170"/>
        <v>0</v>
      </c>
      <c r="G79" s="55">
        <f t="shared" si="170"/>
        <v>0</v>
      </c>
      <c r="H79" s="55">
        <f t="shared" si="170"/>
        <v>0</v>
      </c>
      <c r="I79" s="55">
        <f t="shared" si="170"/>
        <v>0</v>
      </c>
      <c r="J79" s="55">
        <f t="shared" si="170"/>
        <v>0</v>
      </c>
      <c r="K79" s="55">
        <f t="shared" si="170"/>
        <v>0</v>
      </c>
      <c r="L79" s="55">
        <f t="shared" si="170"/>
        <v>0</v>
      </c>
      <c r="M79" s="55">
        <f t="shared" ref="M79:AG79" si="171">M80+M82</f>
        <v>0</v>
      </c>
      <c r="N79" s="55">
        <f t="shared" si="171"/>
        <v>0</v>
      </c>
      <c r="O79" s="55">
        <f t="shared" si="171"/>
        <v>0</v>
      </c>
      <c r="P79" s="55">
        <f t="shared" si="171"/>
        <v>0</v>
      </c>
      <c r="Q79" s="55">
        <f t="shared" si="171"/>
        <v>0</v>
      </c>
      <c r="R79" s="55">
        <f t="shared" si="171"/>
        <v>0</v>
      </c>
      <c r="S79" s="55">
        <f t="shared" si="171"/>
        <v>0</v>
      </c>
      <c r="T79" s="55">
        <f t="shared" si="171"/>
        <v>0</v>
      </c>
      <c r="U79" s="55">
        <f t="shared" si="171"/>
        <v>0</v>
      </c>
      <c r="V79" s="55">
        <f t="shared" si="171"/>
        <v>0</v>
      </c>
      <c r="W79" s="55">
        <f t="shared" si="171"/>
        <v>0</v>
      </c>
      <c r="X79" s="55">
        <f t="shared" si="171"/>
        <v>0</v>
      </c>
      <c r="Y79" s="55">
        <f t="shared" si="171"/>
        <v>0</v>
      </c>
      <c r="Z79" s="55">
        <f t="shared" si="171"/>
        <v>0</v>
      </c>
      <c r="AA79" s="55">
        <f t="shared" si="171"/>
        <v>0</v>
      </c>
      <c r="AB79" s="55">
        <f t="shared" si="171"/>
        <v>0</v>
      </c>
      <c r="AC79" s="55">
        <f t="shared" si="171"/>
        <v>0</v>
      </c>
      <c r="AD79" s="55">
        <f t="shared" si="171"/>
        <v>0</v>
      </c>
      <c r="AE79" s="55">
        <f t="shared" si="171"/>
        <v>0</v>
      </c>
      <c r="AF79" s="55">
        <f t="shared" si="171"/>
        <v>0</v>
      </c>
      <c r="AG79" s="55">
        <f t="shared" si="171"/>
        <v>0</v>
      </c>
      <c r="AH79" s="55">
        <f t="shared" ref="AH79:AN79" si="172">AH80+AH82</f>
        <v>0</v>
      </c>
      <c r="AI79" s="55">
        <f t="shared" si="172"/>
        <v>0</v>
      </c>
      <c r="AJ79" s="55">
        <f t="shared" si="172"/>
        <v>0</v>
      </c>
      <c r="AK79" s="55">
        <f t="shared" si="172"/>
        <v>0</v>
      </c>
      <c r="AL79" s="55">
        <f t="shared" si="172"/>
        <v>0</v>
      </c>
      <c r="AM79" s="55">
        <f t="shared" si="172"/>
        <v>0</v>
      </c>
      <c r="AN79" s="55">
        <f t="shared" si="172"/>
        <v>0</v>
      </c>
      <c r="AO79" s="55">
        <f t="shared" si="170"/>
        <v>0</v>
      </c>
      <c r="AP79" s="55">
        <f t="shared" si="170"/>
        <v>0</v>
      </c>
      <c r="AQ79" s="55">
        <f t="shared" si="170"/>
        <v>0</v>
      </c>
      <c r="AR79" s="55">
        <f t="shared" si="170"/>
        <v>0</v>
      </c>
      <c r="AS79" s="55">
        <f t="shared" si="170"/>
        <v>0</v>
      </c>
      <c r="AT79" s="55">
        <f t="shared" si="170"/>
        <v>0</v>
      </c>
      <c r="AU79" s="55">
        <f t="shared" si="170"/>
        <v>0</v>
      </c>
      <c r="AV79" s="55">
        <f t="shared" si="170"/>
        <v>0</v>
      </c>
      <c r="AW79" s="55">
        <f t="shared" si="170"/>
        <v>0</v>
      </c>
      <c r="AX79" s="55">
        <f t="shared" si="170"/>
        <v>0</v>
      </c>
      <c r="AY79" s="55">
        <f t="shared" si="170"/>
        <v>0</v>
      </c>
      <c r="AZ79" s="55">
        <f t="shared" si="170"/>
        <v>0</v>
      </c>
      <c r="BA79" s="55">
        <f t="shared" si="170"/>
        <v>0</v>
      </c>
      <c r="BB79" s="55">
        <f t="shared" si="170"/>
        <v>0</v>
      </c>
      <c r="BC79" s="55">
        <f t="shared" ref="BC79:CY79" si="173">BC80+BC82</f>
        <v>0</v>
      </c>
      <c r="BD79" s="55">
        <f t="shared" si="173"/>
        <v>17</v>
      </c>
      <c r="BE79" s="55">
        <f t="shared" si="173"/>
        <v>0</v>
      </c>
      <c r="BF79" s="55">
        <f t="shared" si="173"/>
        <v>0</v>
      </c>
      <c r="BG79" s="55">
        <f t="shared" si="173"/>
        <v>0</v>
      </c>
      <c r="BH79" s="55">
        <f t="shared" si="173"/>
        <v>0</v>
      </c>
      <c r="BI79" s="55">
        <f t="shared" si="173"/>
        <v>0</v>
      </c>
      <c r="BJ79" s="55">
        <f t="shared" si="173"/>
        <v>0</v>
      </c>
      <c r="BK79" s="55">
        <f t="shared" si="173"/>
        <v>0</v>
      </c>
      <c r="BL79" s="55">
        <f t="shared" si="173"/>
        <v>0</v>
      </c>
      <c r="BM79" s="55">
        <f t="shared" si="173"/>
        <v>0</v>
      </c>
      <c r="BN79" s="55">
        <f t="shared" si="173"/>
        <v>0</v>
      </c>
      <c r="BO79" s="55">
        <f t="shared" si="173"/>
        <v>0</v>
      </c>
      <c r="BP79" s="55">
        <f t="shared" si="173"/>
        <v>0</v>
      </c>
      <c r="BQ79" s="55">
        <f t="shared" si="173"/>
        <v>0</v>
      </c>
      <c r="BR79" s="55">
        <f t="shared" si="173"/>
        <v>0</v>
      </c>
      <c r="BS79" s="55">
        <f t="shared" si="173"/>
        <v>0</v>
      </c>
      <c r="BT79" s="55">
        <f t="shared" si="173"/>
        <v>0</v>
      </c>
      <c r="BU79" s="55">
        <f t="shared" si="173"/>
        <v>0</v>
      </c>
      <c r="BV79" s="55">
        <f t="shared" si="173"/>
        <v>0</v>
      </c>
      <c r="BW79" s="55">
        <f t="shared" si="173"/>
        <v>0</v>
      </c>
      <c r="BX79" s="55">
        <f t="shared" si="173"/>
        <v>0</v>
      </c>
      <c r="BY79" s="55">
        <f t="shared" si="173"/>
        <v>0</v>
      </c>
      <c r="BZ79" s="55">
        <f t="shared" si="173"/>
        <v>0</v>
      </c>
      <c r="CA79" s="55">
        <f t="shared" si="173"/>
        <v>0</v>
      </c>
      <c r="CB79" s="55">
        <f t="shared" si="173"/>
        <v>0</v>
      </c>
      <c r="CC79" s="55">
        <f t="shared" si="173"/>
        <v>0</v>
      </c>
      <c r="CD79" s="55">
        <f t="shared" si="173"/>
        <v>0</v>
      </c>
      <c r="CE79" s="55">
        <f t="shared" si="173"/>
        <v>0</v>
      </c>
      <c r="CF79" s="55">
        <f t="shared" si="173"/>
        <v>0</v>
      </c>
      <c r="CG79" s="55">
        <f t="shared" si="173"/>
        <v>0</v>
      </c>
      <c r="CH79" s="55">
        <f t="shared" si="173"/>
        <v>0</v>
      </c>
      <c r="CI79" s="55">
        <f t="shared" si="173"/>
        <v>0</v>
      </c>
      <c r="CJ79" s="55">
        <f t="shared" si="173"/>
        <v>0</v>
      </c>
      <c r="CK79" s="55">
        <f t="shared" si="173"/>
        <v>0</v>
      </c>
      <c r="CL79" s="55">
        <f t="shared" ref="CL79:CR79" si="174">CL80+CL82</f>
        <v>0</v>
      </c>
      <c r="CM79" s="55">
        <f t="shared" si="174"/>
        <v>0</v>
      </c>
      <c r="CN79" s="55">
        <f t="shared" si="174"/>
        <v>0</v>
      </c>
      <c r="CO79" s="55">
        <f t="shared" si="174"/>
        <v>0</v>
      </c>
      <c r="CP79" s="55">
        <f t="shared" si="174"/>
        <v>0</v>
      </c>
      <c r="CQ79" s="55">
        <f t="shared" si="174"/>
        <v>0</v>
      </c>
      <c r="CR79" s="55">
        <f t="shared" si="174"/>
        <v>0</v>
      </c>
      <c r="CS79" s="55">
        <f t="shared" si="173"/>
        <v>0</v>
      </c>
      <c r="CT79" s="55">
        <f t="shared" si="173"/>
        <v>17</v>
      </c>
      <c r="CU79" s="55">
        <f t="shared" si="173"/>
        <v>0</v>
      </c>
      <c r="CV79" s="55">
        <f t="shared" si="173"/>
        <v>0</v>
      </c>
      <c r="CW79" s="55">
        <f t="shared" si="173"/>
        <v>0</v>
      </c>
      <c r="CX79" s="55">
        <f t="shared" si="173"/>
        <v>0</v>
      </c>
      <c r="CY79" s="55">
        <f t="shared" si="173"/>
        <v>0</v>
      </c>
      <c r="CZ79" s="82" t="s">
        <v>243</v>
      </c>
      <c r="DB79" s="18"/>
      <c r="DC79" s="18"/>
    </row>
    <row r="80" spans="1:108">
      <c r="A80" s="38" t="s">
        <v>136</v>
      </c>
      <c r="B80" s="39" t="s">
        <v>204</v>
      </c>
      <c r="C80" s="38" t="s">
        <v>242</v>
      </c>
      <c r="D80" s="55">
        <f t="shared" ref="D80:BB80" si="175">D81</f>
        <v>0</v>
      </c>
      <c r="E80" s="55">
        <f t="shared" si="175"/>
        <v>17</v>
      </c>
      <c r="F80" s="55">
        <f t="shared" si="175"/>
        <v>0</v>
      </c>
      <c r="G80" s="55">
        <f t="shared" si="175"/>
        <v>0</v>
      </c>
      <c r="H80" s="55">
        <f t="shared" si="175"/>
        <v>0</v>
      </c>
      <c r="I80" s="55">
        <f t="shared" si="175"/>
        <v>0</v>
      </c>
      <c r="J80" s="55">
        <f t="shared" si="175"/>
        <v>0</v>
      </c>
      <c r="K80" s="55">
        <f t="shared" si="175"/>
        <v>0</v>
      </c>
      <c r="L80" s="55">
        <f t="shared" si="175"/>
        <v>0</v>
      </c>
      <c r="M80" s="55">
        <f t="shared" si="175"/>
        <v>0</v>
      </c>
      <c r="N80" s="55">
        <f t="shared" si="175"/>
        <v>0</v>
      </c>
      <c r="O80" s="55">
        <f t="shared" si="175"/>
        <v>0</v>
      </c>
      <c r="P80" s="55">
        <f t="shared" si="175"/>
        <v>0</v>
      </c>
      <c r="Q80" s="55">
        <f t="shared" si="175"/>
        <v>0</v>
      </c>
      <c r="R80" s="55">
        <f t="shared" si="175"/>
        <v>0</v>
      </c>
      <c r="S80" s="55">
        <f t="shared" si="175"/>
        <v>0</v>
      </c>
      <c r="T80" s="55">
        <f t="shared" si="175"/>
        <v>0</v>
      </c>
      <c r="U80" s="55">
        <f t="shared" si="175"/>
        <v>0</v>
      </c>
      <c r="V80" s="55">
        <f t="shared" si="175"/>
        <v>0</v>
      </c>
      <c r="W80" s="55">
        <f t="shared" si="175"/>
        <v>0</v>
      </c>
      <c r="X80" s="55">
        <f t="shared" si="175"/>
        <v>0</v>
      </c>
      <c r="Y80" s="55">
        <f t="shared" si="175"/>
        <v>0</v>
      </c>
      <c r="Z80" s="55">
        <f t="shared" si="175"/>
        <v>0</v>
      </c>
      <c r="AA80" s="55">
        <f t="shared" si="175"/>
        <v>0</v>
      </c>
      <c r="AB80" s="55">
        <f t="shared" si="175"/>
        <v>0</v>
      </c>
      <c r="AC80" s="55">
        <f t="shared" si="175"/>
        <v>0</v>
      </c>
      <c r="AD80" s="55">
        <f t="shared" si="175"/>
        <v>0</v>
      </c>
      <c r="AE80" s="55">
        <f t="shared" si="175"/>
        <v>0</v>
      </c>
      <c r="AF80" s="55">
        <f t="shared" si="175"/>
        <v>0</v>
      </c>
      <c r="AG80" s="55">
        <f t="shared" si="175"/>
        <v>0</v>
      </c>
      <c r="AH80" s="55">
        <f t="shared" si="175"/>
        <v>0</v>
      </c>
      <c r="AI80" s="55">
        <f t="shared" si="175"/>
        <v>0</v>
      </c>
      <c r="AJ80" s="55">
        <f t="shared" si="175"/>
        <v>0</v>
      </c>
      <c r="AK80" s="55">
        <f t="shared" si="175"/>
        <v>0</v>
      </c>
      <c r="AL80" s="55">
        <f t="shared" si="175"/>
        <v>0</v>
      </c>
      <c r="AM80" s="55">
        <f t="shared" si="175"/>
        <v>0</v>
      </c>
      <c r="AN80" s="55">
        <f t="shared" si="175"/>
        <v>0</v>
      </c>
      <c r="AO80" s="55">
        <f t="shared" si="175"/>
        <v>0</v>
      </c>
      <c r="AP80" s="55">
        <f t="shared" si="175"/>
        <v>0</v>
      </c>
      <c r="AQ80" s="55">
        <f t="shared" si="175"/>
        <v>0</v>
      </c>
      <c r="AR80" s="55">
        <f t="shared" si="175"/>
        <v>0</v>
      </c>
      <c r="AS80" s="55">
        <f t="shared" si="175"/>
        <v>0</v>
      </c>
      <c r="AT80" s="55">
        <f t="shared" si="175"/>
        <v>0</v>
      </c>
      <c r="AU80" s="55">
        <f t="shared" si="175"/>
        <v>0</v>
      </c>
      <c r="AV80" s="55">
        <f t="shared" si="175"/>
        <v>0</v>
      </c>
      <c r="AW80" s="55">
        <f t="shared" si="175"/>
        <v>0</v>
      </c>
      <c r="AX80" s="55">
        <f t="shared" si="175"/>
        <v>0</v>
      </c>
      <c r="AY80" s="55">
        <f t="shared" si="175"/>
        <v>0</v>
      </c>
      <c r="AZ80" s="55">
        <f t="shared" si="175"/>
        <v>0</v>
      </c>
      <c r="BA80" s="55">
        <f t="shared" si="175"/>
        <v>0</v>
      </c>
      <c r="BB80" s="55">
        <f t="shared" si="175"/>
        <v>0</v>
      </c>
      <c r="BC80" s="55">
        <f t="shared" ref="BC80:CY80" si="176">BC81</f>
        <v>0</v>
      </c>
      <c r="BD80" s="55">
        <f t="shared" si="176"/>
        <v>17</v>
      </c>
      <c r="BE80" s="55">
        <f t="shared" si="176"/>
        <v>0</v>
      </c>
      <c r="BF80" s="55">
        <f t="shared" si="176"/>
        <v>0</v>
      </c>
      <c r="BG80" s="55">
        <f t="shared" si="176"/>
        <v>0</v>
      </c>
      <c r="BH80" s="55">
        <f t="shared" si="176"/>
        <v>0</v>
      </c>
      <c r="BI80" s="55">
        <f t="shared" si="176"/>
        <v>0</v>
      </c>
      <c r="BJ80" s="55">
        <f t="shared" si="176"/>
        <v>0</v>
      </c>
      <c r="BK80" s="55">
        <f t="shared" si="176"/>
        <v>0</v>
      </c>
      <c r="BL80" s="55">
        <f t="shared" si="176"/>
        <v>0</v>
      </c>
      <c r="BM80" s="55">
        <f t="shared" si="176"/>
        <v>0</v>
      </c>
      <c r="BN80" s="55">
        <f t="shared" si="176"/>
        <v>0</v>
      </c>
      <c r="BO80" s="55">
        <f t="shared" si="176"/>
        <v>0</v>
      </c>
      <c r="BP80" s="55">
        <f t="shared" si="176"/>
        <v>0</v>
      </c>
      <c r="BQ80" s="55">
        <f t="shared" si="176"/>
        <v>0</v>
      </c>
      <c r="BR80" s="55">
        <f t="shared" si="176"/>
        <v>0</v>
      </c>
      <c r="BS80" s="55">
        <f t="shared" si="176"/>
        <v>0</v>
      </c>
      <c r="BT80" s="55">
        <f t="shared" si="176"/>
        <v>0</v>
      </c>
      <c r="BU80" s="55">
        <f t="shared" si="176"/>
        <v>0</v>
      </c>
      <c r="BV80" s="55">
        <f t="shared" si="176"/>
        <v>0</v>
      </c>
      <c r="BW80" s="55">
        <f t="shared" si="176"/>
        <v>0</v>
      </c>
      <c r="BX80" s="55">
        <f t="shared" si="176"/>
        <v>0</v>
      </c>
      <c r="BY80" s="55">
        <f t="shared" si="176"/>
        <v>0</v>
      </c>
      <c r="BZ80" s="55">
        <f t="shared" si="176"/>
        <v>0</v>
      </c>
      <c r="CA80" s="55">
        <f t="shared" si="176"/>
        <v>0</v>
      </c>
      <c r="CB80" s="55">
        <f t="shared" si="176"/>
        <v>0</v>
      </c>
      <c r="CC80" s="55">
        <f t="shared" si="176"/>
        <v>0</v>
      </c>
      <c r="CD80" s="55">
        <f t="shared" si="176"/>
        <v>0</v>
      </c>
      <c r="CE80" s="55">
        <f t="shared" si="176"/>
        <v>0</v>
      </c>
      <c r="CF80" s="55">
        <f t="shared" si="176"/>
        <v>0</v>
      </c>
      <c r="CG80" s="55">
        <f t="shared" si="176"/>
        <v>0</v>
      </c>
      <c r="CH80" s="55">
        <f t="shared" si="176"/>
        <v>0</v>
      </c>
      <c r="CI80" s="55">
        <f t="shared" si="176"/>
        <v>0</v>
      </c>
      <c r="CJ80" s="55">
        <f t="shared" si="176"/>
        <v>0</v>
      </c>
      <c r="CK80" s="55">
        <f t="shared" si="176"/>
        <v>0</v>
      </c>
      <c r="CL80" s="55">
        <f t="shared" si="176"/>
        <v>0</v>
      </c>
      <c r="CM80" s="55">
        <f t="shared" si="176"/>
        <v>0</v>
      </c>
      <c r="CN80" s="55">
        <f t="shared" si="176"/>
        <v>0</v>
      </c>
      <c r="CO80" s="55">
        <f t="shared" si="176"/>
        <v>0</v>
      </c>
      <c r="CP80" s="55">
        <f t="shared" si="176"/>
        <v>0</v>
      </c>
      <c r="CQ80" s="55">
        <f t="shared" si="176"/>
        <v>0</v>
      </c>
      <c r="CR80" s="55">
        <f t="shared" si="176"/>
        <v>0</v>
      </c>
      <c r="CS80" s="55">
        <f t="shared" si="176"/>
        <v>0</v>
      </c>
      <c r="CT80" s="55">
        <f t="shared" si="176"/>
        <v>17</v>
      </c>
      <c r="CU80" s="55">
        <f t="shared" si="176"/>
        <v>0</v>
      </c>
      <c r="CV80" s="55">
        <f t="shared" si="176"/>
        <v>0</v>
      </c>
      <c r="CW80" s="55">
        <f t="shared" si="176"/>
        <v>0</v>
      </c>
      <c r="CX80" s="55">
        <f t="shared" si="176"/>
        <v>0</v>
      </c>
      <c r="CY80" s="55">
        <f t="shared" si="176"/>
        <v>0</v>
      </c>
      <c r="CZ80" s="82" t="s">
        <v>243</v>
      </c>
      <c r="DB80" s="18"/>
      <c r="DC80" s="18"/>
    </row>
    <row r="81" spans="1:107" ht="41.25" customHeight="1">
      <c r="A81" s="45" t="s">
        <v>321</v>
      </c>
      <c r="B81" s="46" t="s">
        <v>322</v>
      </c>
      <c r="C81" s="45" t="s">
        <v>359</v>
      </c>
      <c r="D81" s="59"/>
      <c r="E81" s="59">
        <f>20.4/1.2</f>
        <v>17</v>
      </c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>
        <v>17</v>
      </c>
      <c r="BE81" s="59"/>
      <c r="BF81" s="59"/>
      <c r="BG81" s="59"/>
      <c r="BH81" s="59"/>
      <c r="BI81" s="59"/>
      <c r="BJ81" s="59"/>
      <c r="BK81" s="59"/>
      <c r="BL81" s="59"/>
      <c r="BM81" s="59"/>
      <c r="BN81" s="59"/>
      <c r="BO81" s="59"/>
      <c r="BP81" s="59"/>
      <c r="BQ81" s="59"/>
      <c r="BR81" s="59"/>
      <c r="BS81" s="59"/>
      <c r="BT81" s="59"/>
      <c r="BU81" s="59"/>
      <c r="BV81" s="59"/>
      <c r="BW81" s="59"/>
      <c r="BX81" s="59"/>
      <c r="BY81" s="59"/>
      <c r="BZ81" s="59"/>
      <c r="CA81" s="59"/>
      <c r="CB81" s="59"/>
      <c r="CC81" s="59"/>
      <c r="CD81" s="59"/>
      <c r="CE81" s="59"/>
      <c r="CF81" s="59"/>
      <c r="CG81" s="59"/>
      <c r="CH81" s="59"/>
      <c r="CI81" s="59"/>
      <c r="CJ81" s="59"/>
      <c r="CK81" s="59"/>
      <c r="CL81" s="59">
        <f>F81+T81+AH81+AV81+BJ81+BX81</f>
        <v>0</v>
      </c>
      <c r="CM81" s="59">
        <f t="shared" ref="CM81:CY81" si="177">G81+U81+AI81+AW81+BK81+BY81</f>
        <v>0</v>
      </c>
      <c r="CN81" s="59">
        <f t="shared" si="177"/>
        <v>0</v>
      </c>
      <c r="CO81" s="59">
        <f t="shared" si="177"/>
        <v>0</v>
      </c>
      <c r="CP81" s="59">
        <f t="shared" si="177"/>
        <v>0</v>
      </c>
      <c r="CQ81" s="59">
        <f t="shared" si="177"/>
        <v>0</v>
      </c>
      <c r="CR81" s="59">
        <f t="shared" si="177"/>
        <v>0</v>
      </c>
      <c r="CS81" s="59">
        <f t="shared" si="177"/>
        <v>0</v>
      </c>
      <c r="CT81" s="59">
        <f t="shared" si="177"/>
        <v>17</v>
      </c>
      <c r="CU81" s="59">
        <f t="shared" si="177"/>
        <v>0</v>
      </c>
      <c r="CV81" s="59">
        <f t="shared" si="177"/>
        <v>0</v>
      </c>
      <c r="CW81" s="59">
        <f t="shared" si="177"/>
        <v>0</v>
      </c>
      <c r="CX81" s="59">
        <f t="shared" si="177"/>
        <v>0</v>
      </c>
      <c r="CY81" s="59">
        <f t="shared" si="177"/>
        <v>0</v>
      </c>
      <c r="CZ81" s="84" t="s">
        <v>431</v>
      </c>
      <c r="DB81" s="18"/>
      <c r="DC81" s="18"/>
    </row>
    <row r="82" spans="1:107" s="34" customFormat="1" ht="31.5">
      <c r="A82" s="38" t="s">
        <v>137</v>
      </c>
      <c r="B82" s="39" t="s">
        <v>205</v>
      </c>
      <c r="C82" s="38" t="s">
        <v>242</v>
      </c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  <c r="BQ82" s="55"/>
      <c r="BR82" s="55"/>
      <c r="BS82" s="55"/>
      <c r="BT82" s="55"/>
      <c r="BU82" s="55"/>
      <c r="BV82" s="55"/>
      <c r="BW82" s="55"/>
      <c r="BX82" s="55"/>
      <c r="BY82" s="55"/>
      <c r="BZ82" s="55"/>
      <c r="CA82" s="55"/>
      <c r="CB82" s="55"/>
      <c r="CC82" s="55"/>
      <c r="CD82" s="55"/>
      <c r="CE82" s="55"/>
      <c r="CF82" s="55"/>
      <c r="CG82" s="55"/>
      <c r="CH82" s="55"/>
      <c r="CI82" s="55"/>
      <c r="CJ82" s="55"/>
      <c r="CK82" s="55"/>
      <c r="CL82" s="55"/>
      <c r="CM82" s="55"/>
      <c r="CN82" s="55"/>
      <c r="CO82" s="55"/>
      <c r="CP82" s="55"/>
      <c r="CQ82" s="55"/>
      <c r="CR82" s="55"/>
      <c r="CS82" s="55"/>
      <c r="CT82" s="55"/>
      <c r="CU82" s="55"/>
      <c r="CV82" s="55"/>
      <c r="CW82" s="55"/>
      <c r="CX82" s="55"/>
      <c r="CY82" s="55"/>
      <c r="CZ82" s="82" t="s">
        <v>243</v>
      </c>
      <c r="DB82" s="18"/>
      <c r="DC82" s="18"/>
    </row>
    <row r="83" spans="1:107" s="34" customFormat="1" ht="47.25" hidden="1" customHeight="1">
      <c r="A83" s="38" t="s">
        <v>87</v>
      </c>
      <c r="B83" s="39" t="s">
        <v>206</v>
      </c>
      <c r="C83" s="38" t="s">
        <v>242</v>
      </c>
      <c r="D83" s="55">
        <f t="shared" ref="D83:BB83" si="178">D84+D85</f>
        <v>0</v>
      </c>
      <c r="E83" s="55">
        <f t="shared" si="178"/>
        <v>0</v>
      </c>
      <c r="F83" s="55">
        <f t="shared" si="178"/>
        <v>0</v>
      </c>
      <c r="G83" s="55">
        <f t="shared" si="178"/>
        <v>0</v>
      </c>
      <c r="H83" s="55">
        <f t="shared" si="178"/>
        <v>0</v>
      </c>
      <c r="I83" s="55">
        <f t="shared" si="178"/>
        <v>0</v>
      </c>
      <c r="J83" s="55">
        <f t="shared" si="178"/>
        <v>0</v>
      </c>
      <c r="K83" s="55">
        <f t="shared" si="178"/>
        <v>0</v>
      </c>
      <c r="L83" s="55">
        <f t="shared" si="178"/>
        <v>0</v>
      </c>
      <c r="M83" s="55">
        <f t="shared" ref="M83:AG83" si="179">M84+M85</f>
        <v>0</v>
      </c>
      <c r="N83" s="55">
        <f t="shared" si="179"/>
        <v>0</v>
      </c>
      <c r="O83" s="55">
        <f t="shared" si="179"/>
        <v>0</v>
      </c>
      <c r="P83" s="55">
        <f t="shared" si="179"/>
        <v>0</v>
      </c>
      <c r="Q83" s="55">
        <f t="shared" si="179"/>
        <v>0</v>
      </c>
      <c r="R83" s="55">
        <f t="shared" si="179"/>
        <v>0</v>
      </c>
      <c r="S83" s="55">
        <f t="shared" si="179"/>
        <v>0</v>
      </c>
      <c r="T83" s="55">
        <f t="shared" si="179"/>
        <v>0</v>
      </c>
      <c r="U83" s="55">
        <f t="shared" si="179"/>
        <v>0</v>
      </c>
      <c r="V83" s="55">
        <f t="shared" si="179"/>
        <v>0</v>
      </c>
      <c r="W83" s="55">
        <f t="shared" si="179"/>
        <v>0</v>
      </c>
      <c r="X83" s="55">
        <f t="shared" si="179"/>
        <v>0</v>
      </c>
      <c r="Y83" s="55">
        <f t="shared" si="179"/>
        <v>0</v>
      </c>
      <c r="Z83" s="55">
        <f t="shared" si="179"/>
        <v>0</v>
      </c>
      <c r="AA83" s="55">
        <f t="shared" si="179"/>
        <v>0</v>
      </c>
      <c r="AB83" s="55">
        <f t="shared" si="179"/>
        <v>0</v>
      </c>
      <c r="AC83" s="55">
        <f t="shared" si="179"/>
        <v>0</v>
      </c>
      <c r="AD83" s="55">
        <f t="shared" si="179"/>
        <v>0</v>
      </c>
      <c r="AE83" s="55">
        <f t="shared" si="179"/>
        <v>0</v>
      </c>
      <c r="AF83" s="55">
        <f t="shared" si="179"/>
        <v>0</v>
      </c>
      <c r="AG83" s="55">
        <f t="shared" si="179"/>
        <v>0</v>
      </c>
      <c r="AH83" s="55">
        <f t="shared" ref="AH83:AN83" si="180">AH84+AH85</f>
        <v>0</v>
      </c>
      <c r="AI83" s="55">
        <f t="shared" si="180"/>
        <v>0</v>
      </c>
      <c r="AJ83" s="55">
        <f t="shared" si="180"/>
        <v>0</v>
      </c>
      <c r="AK83" s="55">
        <f t="shared" si="180"/>
        <v>0</v>
      </c>
      <c r="AL83" s="55">
        <f t="shared" si="180"/>
        <v>0</v>
      </c>
      <c r="AM83" s="55">
        <f t="shared" si="180"/>
        <v>0</v>
      </c>
      <c r="AN83" s="55">
        <f t="shared" si="180"/>
        <v>0</v>
      </c>
      <c r="AO83" s="55">
        <f t="shared" si="178"/>
        <v>0</v>
      </c>
      <c r="AP83" s="55">
        <f t="shared" si="178"/>
        <v>0</v>
      </c>
      <c r="AQ83" s="55">
        <f t="shared" si="178"/>
        <v>0</v>
      </c>
      <c r="AR83" s="55">
        <f t="shared" si="178"/>
        <v>0</v>
      </c>
      <c r="AS83" s="55">
        <f t="shared" si="178"/>
        <v>0</v>
      </c>
      <c r="AT83" s="55">
        <f t="shared" si="178"/>
        <v>0</v>
      </c>
      <c r="AU83" s="55">
        <f t="shared" si="178"/>
        <v>0</v>
      </c>
      <c r="AV83" s="55">
        <f t="shared" si="178"/>
        <v>0</v>
      </c>
      <c r="AW83" s="55">
        <f t="shared" si="178"/>
        <v>0</v>
      </c>
      <c r="AX83" s="55">
        <f t="shared" si="178"/>
        <v>0</v>
      </c>
      <c r="AY83" s="55">
        <f t="shared" si="178"/>
        <v>0</v>
      </c>
      <c r="AZ83" s="55">
        <f t="shared" si="178"/>
        <v>0</v>
      </c>
      <c r="BA83" s="55">
        <f t="shared" si="178"/>
        <v>0</v>
      </c>
      <c r="BB83" s="55">
        <f t="shared" si="178"/>
        <v>0</v>
      </c>
      <c r="BC83" s="55">
        <f t="shared" ref="BC83:CY83" si="181">BC84+BC85</f>
        <v>0</v>
      </c>
      <c r="BD83" s="55">
        <f t="shared" si="181"/>
        <v>0</v>
      </c>
      <c r="BE83" s="55">
        <f t="shared" si="181"/>
        <v>0</v>
      </c>
      <c r="BF83" s="55">
        <f t="shared" si="181"/>
        <v>0</v>
      </c>
      <c r="BG83" s="55">
        <f t="shared" si="181"/>
        <v>0</v>
      </c>
      <c r="BH83" s="55">
        <f t="shared" si="181"/>
        <v>0</v>
      </c>
      <c r="BI83" s="55">
        <f t="shared" si="181"/>
        <v>0</v>
      </c>
      <c r="BJ83" s="55">
        <f t="shared" si="181"/>
        <v>0</v>
      </c>
      <c r="BK83" s="55">
        <f t="shared" si="181"/>
        <v>0</v>
      </c>
      <c r="BL83" s="55">
        <f t="shared" si="181"/>
        <v>0</v>
      </c>
      <c r="BM83" s="55">
        <f t="shared" si="181"/>
        <v>0</v>
      </c>
      <c r="BN83" s="55">
        <f t="shared" si="181"/>
        <v>0</v>
      </c>
      <c r="BO83" s="55">
        <f t="shared" si="181"/>
        <v>0</v>
      </c>
      <c r="BP83" s="55">
        <f t="shared" si="181"/>
        <v>0</v>
      </c>
      <c r="BQ83" s="55">
        <f t="shared" si="181"/>
        <v>0</v>
      </c>
      <c r="BR83" s="55">
        <f t="shared" si="181"/>
        <v>0</v>
      </c>
      <c r="BS83" s="55">
        <f t="shared" si="181"/>
        <v>0</v>
      </c>
      <c r="BT83" s="55">
        <f t="shared" si="181"/>
        <v>0</v>
      </c>
      <c r="BU83" s="55">
        <f t="shared" si="181"/>
        <v>0</v>
      </c>
      <c r="BV83" s="55">
        <f t="shared" si="181"/>
        <v>0</v>
      </c>
      <c r="BW83" s="55">
        <f t="shared" si="181"/>
        <v>0</v>
      </c>
      <c r="BX83" s="55">
        <f t="shared" si="181"/>
        <v>0</v>
      </c>
      <c r="BY83" s="55">
        <f t="shared" si="181"/>
        <v>0</v>
      </c>
      <c r="BZ83" s="55">
        <f t="shared" si="181"/>
        <v>0</v>
      </c>
      <c r="CA83" s="55">
        <f t="shared" si="181"/>
        <v>0</v>
      </c>
      <c r="CB83" s="55">
        <f t="shared" si="181"/>
        <v>0</v>
      </c>
      <c r="CC83" s="55">
        <f t="shared" si="181"/>
        <v>0</v>
      </c>
      <c r="CD83" s="55">
        <f t="shared" si="181"/>
        <v>0</v>
      </c>
      <c r="CE83" s="55">
        <f t="shared" si="181"/>
        <v>0</v>
      </c>
      <c r="CF83" s="55">
        <f t="shared" si="181"/>
        <v>0</v>
      </c>
      <c r="CG83" s="55">
        <f t="shared" si="181"/>
        <v>0</v>
      </c>
      <c r="CH83" s="55">
        <f t="shared" si="181"/>
        <v>0</v>
      </c>
      <c r="CI83" s="55">
        <f t="shared" si="181"/>
        <v>0</v>
      </c>
      <c r="CJ83" s="55">
        <f t="shared" si="181"/>
        <v>0</v>
      </c>
      <c r="CK83" s="55">
        <f t="shared" si="181"/>
        <v>0</v>
      </c>
      <c r="CL83" s="55">
        <f t="shared" ref="CL83:CR83" si="182">CL84+CL85</f>
        <v>0</v>
      </c>
      <c r="CM83" s="55">
        <f t="shared" si="182"/>
        <v>0</v>
      </c>
      <c r="CN83" s="55">
        <f t="shared" si="182"/>
        <v>0</v>
      </c>
      <c r="CO83" s="55">
        <f t="shared" si="182"/>
        <v>0</v>
      </c>
      <c r="CP83" s="55">
        <f t="shared" si="182"/>
        <v>0</v>
      </c>
      <c r="CQ83" s="55">
        <f t="shared" si="182"/>
        <v>0</v>
      </c>
      <c r="CR83" s="55">
        <f t="shared" si="182"/>
        <v>0</v>
      </c>
      <c r="CS83" s="55">
        <f t="shared" si="181"/>
        <v>0</v>
      </c>
      <c r="CT83" s="55">
        <f t="shared" si="181"/>
        <v>0</v>
      </c>
      <c r="CU83" s="55">
        <f t="shared" si="181"/>
        <v>0</v>
      </c>
      <c r="CV83" s="55">
        <f t="shared" si="181"/>
        <v>0</v>
      </c>
      <c r="CW83" s="55">
        <f t="shared" si="181"/>
        <v>0</v>
      </c>
      <c r="CX83" s="55">
        <f t="shared" si="181"/>
        <v>0</v>
      </c>
      <c r="CY83" s="55">
        <f t="shared" si="181"/>
        <v>0</v>
      </c>
      <c r="CZ83" s="82" t="s">
        <v>243</v>
      </c>
      <c r="DB83" s="18"/>
      <c r="DC83" s="18"/>
    </row>
    <row r="84" spans="1:107" s="34" customFormat="1" ht="31.5" hidden="1" customHeight="1">
      <c r="A84" s="38" t="s">
        <v>88</v>
      </c>
      <c r="B84" s="39" t="s">
        <v>207</v>
      </c>
      <c r="C84" s="38" t="s">
        <v>242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  <c r="BR84" s="55"/>
      <c r="BS84" s="55"/>
      <c r="BT84" s="55"/>
      <c r="BU84" s="55"/>
      <c r="BV84" s="55"/>
      <c r="BW84" s="55"/>
      <c r="BX84" s="55"/>
      <c r="BY84" s="55"/>
      <c r="BZ84" s="55"/>
      <c r="CA84" s="55"/>
      <c r="CB84" s="55"/>
      <c r="CC84" s="55"/>
      <c r="CD84" s="55"/>
      <c r="CE84" s="55"/>
      <c r="CF84" s="55"/>
      <c r="CG84" s="55"/>
      <c r="CH84" s="55"/>
      <c r="CI84" s="55"/>
      <c r="CJ84" s="55"/>
      <c r="CK84" s="55"/>
      <c r="CL84" s="55"/>
      <c r="CM84" s="55"/>
      <c r="CN84" s="55"/>
      <c r="CO84" s="55"/>
      <c r="CP84" s="55"/>
      <c r="CQ84" s="55"/>
      <c r="CR84" s="55"/>
      <c r="CS84" s="55"/>
      <c r="CT84" s="55"/>
      <c r="CU84" s="55"/>
      <c r="CV84" s="55"/>
      <c r="CW84" s="55"/>
      <c r="CX84" s="55"/>
      <c r="CY84" s="55"/>
      <c r="CZ84" s="82" t="s">
        <v>243</v>
      </c>
      <c r="DB84" s="18"/>
      <c r="DC84" s="18"/>
    </row>
    <row r="85" spans="1:107" s="34" customFormat="1" ht="31.5" hidden="1" customHeight="1">
      <c r="A85" s="38" t="s">
        <v>89</v>
      </c>
      <c r="B85" s="39" t="s">
        <v>324</v>
      </c>
      <c r="C85" s="38" t="s">
        <v>242</v>
      </c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  <c r="BQ85" s="55"/>
      <c r="BR85" s="55"/>
      <c r="BS85" s="55"/>
      <c r="BT85" s="55"/>
      <c r="BU85" s="55"/>
      <c r="BV85" s="55"/>
      <c r="BW85" s="55"/>
      <c r="BX85" s="55"/>
      <c r="BY85" s="55"/>
      <c r="BZ85" s="55"/>
      <c r="CA85" s="55"/>
      <c r="CB85" s="55"/>
      <c r="CC85" s="55"/>
      <c r="CD85" s="55"/>
      <c r="CE85" s="55"/>
      <c r="CF85" s="55"/>
      <c r="CG85" s="55"/>
      <c r="CH85" s="55"/>
      <c r="CI85" s="55"/>
      <c r="CJ85" s="55"/>
      <c r="CK85" s="55"/>
      <c r="CL85" s="55"/>
      <c r="CM85" s="55"/>
      <c r="CN85" s="55"/>
      <c r="CO85" s="55"/>
      <c r="CP85" s="55"/>
      <c r="CQ85" s="55"/>
      <c r="CR85" s="55"/>
      <c r="CS85" s="55"/>
      <c r="CT85" s="55"/>
      <c r="CU85" s="55"/>
      <c r="CV85" s="55"/>
      <c r="CW85" s="55"/>
      <c r="CX85" s="55"/>
      <c r="CY85" s="55"/>
      <c r="CZ85" s="82" t="s">
        <v>243</v>
      </c>
      <c r="DB85" s="18"/>
      <c r="DC85" s="18"/>
    </row>
    <row r="86" spans="1:107" s="34" customFormat="1" ht="31.5">
      <c r="A86" s="38" t="s">
        <v>90</v>
      </c>
      <c r="B86" s="39" t="s">
        <v>208</v>
      </c>
      <c r="C86" s="38" t="s">
        <v>242</v>
      </c>
      <c r="D86" s="55">
        <f t="shared" ref="D86:BB86" si="183">SUM(D87:D89)</f>
        <v>6.355833333333333</v>
      </c>
      <c r="E86" s="55">
        <f t="shared" si="183"/>
        <v>12.161666666666667</v>
      </c>
      <c r="F86" s="55">
        <f t="shared" si="183"/>
        <v>0</v>
      </c>
      <c r="G86" s="55">
        <f t="shared" si="183"/>
        <v>0</v>
      </c>
      <c r="H86" s="55">
        <f t="shared" si="183"/>
        <v>0</v>
      </c>
      <c r="I86" s="55">
        <f t="shared" si="183"/>
        <v>0</v>
      </c>
      <c r="J86" s="55">
        <f t="shared" si="183"/>
        <v>0</v>
      </c>
      <c r="K86" s="55">
        <f t="shared" si="183"/>
        <v>0</v>
      </c>
      <c r="L86" s="55">
        <f t="shared" si="183"/>
        <v>0</v>
      </c>
      <c r="M86" s="55">
        <f t="shared" ref="M86:AG86" si="184">SUM(M87:M89)</f>
        <v>0</v>
      </c>
      <c r="N86" s="55">
        <f t="shared" si="184"/>
        <v>0</v>
      </c>
      <c r="O86" s="55">
        <f t="shared" si="184"/>
        <v>0</v>
      </c>
      <c r="P86" s="55">
        <f t="shared" si="184"/>
        <v>0</v>
      </c>
      <c r="Q86" s="55">
        <f t="shared" si="184"/>
        <v>0</v>
      </c>
      <c r="R86" s="55">
        <f t="shared" si="184"/>
        <v>0</v>
      </c>
      <c r="S86" s="55">
        <f t="shared" si="184"/>
        <v>0</v>
      </c>
      <c r="T86" s="55">
        <f t="shared" si="184"/>
        <v>0</v>
      </c>
      <c r="U86" s="55">
        <f t="shared" si="184"/>
        <v>0</v>
      </c>
      <c r="V86" s="55">
        <f t="shared" si="184"/>
        <v>0</v>
      </c>
      <c r="W86" s="55">
        <f t="shared" si="184"/>
        <v>0</v>
      </c>
      <c r="X86" s="55">
        <f t="shared" si="184"/>
        <v>0</v>
      </c>
      <c r="Y86" s="55">
        <f t="shared" si="184"/>
        <v>0</v>
      </c>
      <c r="Z86" s="55">
        <f t="shared" si="184"/>
        <v>0</v>
      </c>
      <c r="AA86" s="55">
        <f t="shared" si="184"/>
        <v>0</v>
      </c>
      <c r="AB86" s="55">
        <f t="shared" si="184"/>
        <v>0</v>
      </c>
      <c r="AC86" s="55">
        <f t="shared" si="184"/>
        <v>0</v>
      </c>
      <c r="AD86" s="55">
        <f t="shared" si="184"/>
        <v>0</v>
      </c>
      <c r="AE86" s="55">
        <f t="shared" si="184"/>
        <v>0</v>
      </c>
      <c r="AF86" s="55">
        <f t="shared" si="184"/>
        <v>0</v>
      </c>
      <c r="AG86" s="55">
        <f t="shared" si="184"/>
        <v>0</v>
      </c>
      <c r="AH86" s="55">
        <f t="shared" ref="AH86:AN86" si="185">SUM(AH87:AH89)</f>
        <v>0</v>
      </c>
      <c r="AI86" s="55">
        <f t="shared" si="185"/>
        <v>2.5430000000000001</v>
      </c>
      <c r="AJ86" s="55">
        <f t="shared" si="185"/>
        <v>0</v>
      </c>
      <c r="AK86" s="55">
        <f t="shared" si="185"/>
        <v>0</v>
      </c>
      <c r="AL86" s="55">
        <f t="shared" si="185"/>
        <v>2.5</v>
      </c>
      <c r="AM86" s="55">
        <f t="shared" si="185"/>
        <v>0</v>
      </c>
      <c r="AN86" s="55">
        <f t="shared" si="185"/>
        <v>0</v>
      </c>
      <c r="AO86" s="55">
        <f t="shared" si="183"/>
        <v>0</v>
      </c>
      <c r="AP86" s="55">
        <f t="shared" si="183"/>
        <v>4.8558333333333339</v>
      </c>
      <c r="AQ86" s="55">
        <f t="shared" si="183"/>
        <v>2</v>
      </c>
      <c r="AR86" s="55">
        <f t="shared" si="183"/>
        <v>0</v>
      </c>
      <c r="AS86" s="55">
        <f t="shared" si="183"/>
        <v>2.5</v>
      </c>
      <c r="AT86" s="55">
        <f t="shared" si="183"/>
        <v>0</v>
      </c>
      <c r="AU86" s="55">
        <f t="shared" si="183"/>
        <v>0</v>
      </c>
      <c r="AV86" s="55">
        <f t="shared" si="183"/>
        <v>0</v>
      </c>
      <c r="AW86" s="55">
        <f t="shared" si="183"/>
        <v>0</v>
      </c>
      <c r="AX86" s="55">
        <f t="shared" si="183"/>
        <v>0</v>
      </c>
      <c r="AY86" s="55">
        <f t="shared" si="183"/>
        <v>0</v>
      </c>
      <c r="AZ86" s="55">
        <f t="shared" si="183"/>
        <v>0</v>
      </c>
      <c r="BA86" s="55">
        <f t="shared" si="183"/>
        <v>0</v>
      </c>
      <c r="BB86" s="55">
        <f t="shared" si="183"/>
        <v>0</v>
      </c>
      <c r="BC86" s="55">
        <f t="shared" ref="BC86:CY86" si="186">SUM(BC87:BC89)</f>
        <v>0</v>
      </c>
      <c r="BD86" s="55">
        <f t="shared" si="186"/>
        <v>0</v>
      </c>
      <c r="BE86" s="55">
        <f t="shared" si="186"/>
        <v>0</v>
      </c>
      <c r="BF86" s="55">
        <f t="shared" si="186"/>
        <v>0</v>
      </c>
      <c r="BG86" s="55">
        <f t="shared" si="186"/>
        <v>0</v>
      </c>
      <c r="BH86" s="55">
        <f t="shared" si="186"/>
        <v>0</v>
      </c>
      <c r="BI86" s="55">
        <f t="shared" si="186"/>
        <v>0</v>
      </c>
      <c r="BJ86" s="55">
        <f t="shared" si="186"/>
        <v>0</v>
      </c>
      <c r="BK86" s="55">
        <f t="shared" si="186"/>
        <v>0</v>
      </c>
      <c r="BL86" s="55">
        <f t="shared" si="186"/>
        <v>0</v>
      </c>
      <c r="BM86" s="55">
        <f t="shared" si="186"/>
        <v>0</v>
      </c>
      <c r="BN86" s="55">
        <f t="shared" si="186"/>
        <v>0</v>
      </c>
      <c r="BO86" s="55">
        <f t="shared" si="186"/>
        <v>0</v>
      </c>
      <c r="BP86" s="55">
        <f t="shared" si="186"/>
        <v>0</v>
      </c>
      <c r="BQ86" s="55">
        <f t="shared" si="186"/>
        <v>0</v>
      </c>
      <c r="BR86" s="55">
        <f t="shared" si="186"/>
        <v>7.306</v>
      </c>
      <c r="BS86" s="55">
        <f t="shared" si="186"/>
        <v>0</v>
      </c>
      <c r="BT86" s="55">
        <f t="shared" si="186"/>
        <v>0</v>
      </c>
      <c r="BU86" s="55">
        <f t="shared" si="186"/>
        <v>0</v>
      </c>
      <c r="BV86" s="55">
        <f t="shared" si="186"/>
        <v>0</v>
      </c>
      <c r="BW86" s="55">
        <f t="shared" si="186"/>
        <v>0</v>
      </c>
      <c r="BX86" s="55">
        <f t="shared" si="186"/>
        <v>0</v>
      </c>
      <c r="BY86" s="55">
        <f t="shared" si="186"/>
        <v>0</v>
      </c>
      <c r="BZ86" s="55">
        <f t="shared" si="186"/>
        <v>0</v>
      </c>
      <c r="CA86" s="55">
        <f t="shared" si="186"/>
        <v>0</v>
      </c>
      <c r="CB86" s="55">
        <f t="shared" si="186"/>
        <v>0</v>
      </c>
      <c r="CC86" s="55">
        <f t="shared" si="186"/>
        <v>0</v>
      </c>
      <c r="CD86" s="55">
        <f t="shared" si="186"/>
        <v>0</v>
      </c>
      <c r="CE86" s="55">
        <f t="shared" si="186"/>
        <v>0</v>
      </c>
      <c r="CF86" s="55">
        <f t="shared" si="186"/>
        <v>0</v>
      </c>
      <c r="CG86" s="55">
        <f t="shared" si="186"/>
        <v>0</v>
      </c>
      <c r="CH86" s="55">
        <f t="shared" si="186"/>
        <v>0</v>
      </c>
      <c r="CI86" s="55">
        <f t="shared" si="186"/>
        <v>0</v>
      </c>
      <c r="CJ86" s="55">
        <f t="shared" si="186"/>
        <v>0</v>
      </c>
      <c r="CK86" s="55">
        <f t="shared" si="186"/>
        <v>0</v>
      </c>
      <c r="CL86" s="55">
        <f t="shared" ref="CL86:CR86" si="187">SUM(CL87:CL89)</f>
        <v>0</v>
      </c>
      <c r="CM86" s="55">
        <f t="shared" si="187"/>
        <v>2.5430000000000001</v>
      </c>
      <c r="CN86" s="55">
        <f t="shared" si="187"/>
        <v>0</v>
      </c>
      <c r="CO86" s="55">
        <f t="shared" si="187"/>
        <v>0</v>
      </c>
      <c r="CP86" s="55">
        <f t="shared" si="187"/>
        <v>2.5</v>
      </c>
      <c r="CQ86" s="55">
        <f t="shared" si="187"/>
        <v>0</v>
      </c>
      <c r="CR86" s="55">
        <f t="shared" si="187"/>
        <v>0</v>
      </c>
      <c r="CS86" s="55">
        <f t="shared" si="186"/>
        <v>0</v>
      </c>
      <c r="CT86" s="55">
        <f t="shared" si="186"/>
        <v>12.161833333333334</v>
      </c>
      <c r="CU86" s="55">
        <f t="shared" si="186"/>
        <v>2</v>
      </c>
      <c r="CV86" s="55">
        <f t="shared" si="186"/>
        <v>0</v>
      </c>
      <c r="CW86" s="55">
        <f t="shared" si="186"/>
        <v>2.5</v>
      </c>
      <c r="CX86" s="55">
        <f t="shared" si="186"/>
        <v>0</v>
      </c>
      <c r="CY86" s="55">
        <f t="shared" si="186"/>
        <v>0</v>
      </c>
      <c r="CZ86" s="82" t="s">
        <v>243</v>
      </c>
      <c r="DB86" s="18"/>
      <c r="DC86" s="18"/>
    </row>
    <row r="87" spans="1:107" s="34" customFormat="1" ht="77.25" customHeight="1">
      <c r="A87" s="45" t="s">
        <v>325</v>
      </c>
      <c r="B87" s="46" t="s">
        <v>326</v>
      </c>
      <c r="C87" s="45" t="s">
        <v>327</v>
      </c>
      <c r="D87" s="59">
        <f>3.051/1.2</f>
        <v>2.5425000000000004</v>
      </c>
      <c r="E87" s="59">
        <f>3.051/1.2</f>
        <v>2.5425000000000004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>
        <v>2.5430000000000001</v>
      </c>
      <c r="AJ87" s="59"/>
      <c r="AK87" s="59"/>
      <c r="AL87" s="59">
        <v>2.5</v>
      </c>
      <c r="AM87" s="59"/>
      <c r="AN87" s="59"/>
      <c r="AO87" s="59"/>
      <c r="AP87" s="59">
        <f>3.051/1.2</f>
        <v>2.5425000000000004</v>
      </c>
      <c r="AQ87" s="59"/>
      <c r="AR87" s="59"/>
      <c r="AS87" s="59">
        <v>2.5</v>
      </c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>
        <f>F87+T87+AH87+AV87+BJ87+BX87</f>
        <v>0</v>
      </c>
      <c r="CM87" s="59">
        <f t="shared" ref="CM87:CY89" si="188">G87+U87+AI87+AW87+BK87+BY87</f>
        <v>2.5430000000000001</v>
      </c>
      <c r="CN87" s="59">
        <f t="shared" si="188"/>
        <v>0</v>
      </c>
      <c r="CO87" s="59">
        <f t="shared" si="188"/>
        <v>0</v>
      </c>
      <c r="CP87" s="59">
        <f t="shared" si="188"/>
        <v>2.5</v>
      </c>
      <c r="CQ87" s="59">
        <f t="shared" si="188"/>
        <v>0</v>
      </c>
      <c r="CR87" s="59">
        <f t="shared" si="188"/>
        <v>0</v>
      </c>
      <c r="CS87" s="59">
        <f t="shared" si="188"/>
        <v>0</v>
      </c>
      <c r="CT87" s="59">
        <f t="shared" si="188"/>
        <v>2.5425000000000004</v>
      </c>
      <c r="CU87" s="59">
        <f t="shared" si="188"/>
        <v>0</v>
      </c>
      <c r="CV87" s="59">
        <f t="shared" si="188"/>
        <v>0</v>
      </c>
      <c r="CW87" s="59">
        <f t="shared" si="188"/>
        <v>2.5</v>
      </c>
      <c r="CX87" s="59">
        <f t="shared" si="188"/>
        <v>0</v>
      </c>
      <c r="CY87" s="59">
        <f t="shared" si="188"/>
        <v>0</v>
      </c>
      <c r="CZ87" s="84" t="s">
        <v>404</v>
      </c>
      <c r="DB87" s="18"/>
      <c r="DC87" s="18"/>
    </row>
    <row r="88" spans="1:107" s="34" customFormat="1" ht="35.25" customHeight="1">
      <c r="A88" s="45" t="s">
        <v>328</v>
      </c>
      <c r="B88" s="46" t="s">
        <v>417</v>
      </c>
      <c r="C88" s="45" t="s">
        <v>329</v>
      </c>
      <c r="D88" s="59">
        <f>4.576/1.2</f>
        <v>3.813333333333333</v>
      </c>
      <c r="E88" s="59">
        <f>2.776/1.2</f>
        <v>2.3133333333333335</v>
      </c>
      <c r="F88" s="59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>
        <f>2.776/1.2</f>
        <v>2.3133333333333335</v>
      </c>
      <c r="AQ88" s="59">
        <v>2</v>
      </c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  <c r="BJ88" s="59"/>
      <c r="BK88" s="59"/>
      <c r="BL88" s="59"/>
      <c r="BM88" s="59"/>
      <c r="BN88" s="59"/>
      <c r="BO88" s="59"/>
      <c r="BP88" s="59"/>
      <c r="BQ88" s="59"/>
      <c r="BR88" s="59"/>
      <c r="BS88" s="59"/>
      <c r="BT88" s="59"/>
      <c r="BU88" s="59"/>
      <c r="BV88" s="59"/>
      <c r="BW88" s="59"/>
      <c r="BX88" s="59"/>
      <c r="BY88" s="59"/>
      <c r="BZ88" s="59"/>
      <c r="CA88" s="59"/>
      <c r="CB88" s="59"/>
      <c r="CC88" s="59"/>
      <c r="CD88" s="59"/>
      <c r="CE88" s="59"/>
      <c r="CF88" s="59"/>
      <c r="CG88" s="59"/>
      <c r="CH88" s="59"/>
      <c r="CI88" s="59"/>
      <c r="CJ88" s="59"/>
      <c r="CK88" s="59"/>
      <c r="CL88" s="59">
        <f t="shared" ref="CL88:CL89" si="189">F88+T88+AH88+AV88+BJ88+BX88</f>
        <v>0</v>
      </c>
      <c r="CM88" s="59">
        <f t="shared" si="188"/>
        <v>0</v>
      </c>
      <c r="CN88" s="59">
        <f t="shared" si="188"/>
        <v>0</v>
      </c>
      <c r="CO88" s="59">
        <f t="shared" si="188"/>
        <v>0</v>
      </c>
      <c r="CP88" s="59">
        <f t="shared" si="188"/>
        <v>0</v>
      </c>
      <c r="CQ88" s="59">
        <f t="shared" si="188"/>
        <v>0</v>
      </c>
      <c r="CR88" s="59">
        <f t="shared" si="188"/>
        <v>0</v>
      </c>
      <c r="CS88" s="59">
        <f t="shared" si="188"/>
        <v>0</v>
      </c>
      <c r="CT88" s="59">
        <f t="shared" si="188"/>
        <v>2.3133333333333335</v>
      </c>
      <c r="CU88" s="59">
        <f t="shared" si="188"/>
        <v>2</v>
      </c>
      <c r="CV88" s="59">
        <f t="shared" si="188"/>
        <v>0</v>
      </c>
      <c r="CW88" s="59">
        <f t="shared" si="188"/>
        <v>0</v>
      </c>
      <c r="CX88" s="59">
        <f t="shared" si="188"/>
        <v>0</v>
      </c>
      <c r="CY88" s="59">
        <f t="shared" si="188"/>
        <v>0</v>
      </c>
      <c r="CZ88" s="84" t="s">
        <v>415</v>
      </c>
      <c r="DB88" s="18"/>
      <c r="DC88" s="18"/>
    </row>
    <row r="89" spans="1:107" s="34" customFormat="1" ht="74.25" customHeight="1">
      <c r="A89" s="45" t="s">
        <v>330</v>
      </c>
      <c r="B89" s="46" t="s">
        <v>331</v>
      </c>
      <c r="C89" s="45" t="s">
        <v>356</v>
      </c>
      <c r="D89" s="59"/>
      <c r="E89" s="59">
        <f>8.767/1.2</f>
        <v>7.3058333333333332</v>
      </c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  <c r="BJ89" s="59"/>
      <c r="BK89" s="59"/>
      <c r="BL89" s="59"/>
      <c r="BM89" s="59"/>
      <c r="BN89" s="59"/>
      <c r="BO89" s="59"/>
      <c r="BP89" s="59"/>
      <c r="BQ89" s="59"/>
      <c r="BR89" s="59">
        <f>7.306</f>
        <v>7.306</v>
      </c>
      <c r="BS89" s="59"/>
      <c r="BT89" s="59"/>
      <c r="BU89" s="59"/>
      <c r="BV89" s="59"/>
      <c r="BW89" s="59"/>
      <c r="BX89" s="59"/>
      <c r="BY89" s="59"/>
      <c r="BZ89" s="59"/>
      <c r="CA89" s="59"/>
      <c r="CB89" s="59"/>
      <c r="CC89" s="59"/>
      <c r="CD89" s="59"/>
      <c r="CE89" s="59"/>
      <c r="CF89" s="59"/>
      <c r="CG89" s="59"/>
      <c r="CH89" s="59"/>
      <c r="CI89" s="59"/>
      <c r="CJ89" s="59"/>
      <c r="CK89" s="59"/>
      <c r="CL89" s="59">
        <f t="shared" si="189"/>
        <v>0</v>
      </c>
      <c r="CM89" s="59">
        <f t="shared" si="188"/>
        <v>0</v>
      </c>
      <c r="CN89" s="59">
        <f t="shared" si="188"/>
        <v>0</v>
      </c>
      <c r="CO89" s="59">
        <f t="shared" si="188"/>
        <v>0</v>
      </c>
      <c r="CP89" s="59">
        <f t="shared" si="188"/>
        <v>0</v>
      </c>
      <c r="CQ89" s="59">
        <f t="shared" si="188"/>
        <v>0</v>
      </c>
      <c r="CR89" s="59">
        <f t="shared" si="188"/>
        <v>0</v>
      </c>
      <c r="CS89" s="59">
        <f t="shared" si="188"/>
        <v>0</v>
      </c>
      <c r="CT89" s="59">
        <f t="shared" si="188"/>
        <v>7.306</v>
      </c>
      <c r="CU89" s="59">
        <f t="shared" si="188"/>
        <v>0</v>
      </c>
      <c r="CV89" s="59">
        <f t="shared" si="188"/>
        <v>0</v>
      </c>
      <c r="CW89" s="59">
        <f t="shared" si="188"/>
        <v>0</v>
      </c>
      <c r="CX89" s="59">
        <f t="shared" si="188"/>
        <v>0</v>
      </c>
      <c r="CY89" s="59">
        <f t="shared" si="188"/>
        <v>0</v>
      </c>
      <c r="CZ89" s="84" t="s">
        <v>432</v>
      </c>
      <c r="DB89" s="18"/>
      <c r="DC89" s="18"/>
    </row>
    <row r="90" spans="1:107" s="34" customFormat="1" ht="31.5" hidden="1" customHeight="1">
      <c r="A90" s="38" t="s">
        <v>138</v>
      </c>
      <c r="B90" s="39" t="s">
        <v>170</v>
      </c>
      <c r="C90" s="38" t="s">
        <v>242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  <c r="BQ90" s="55"/>
      <c r="BR90" s="55"/>
      <c r="BS90" s="55"/>
      <c r="BT90" s="55"/>
      <c r="BU90" s="55"/>
      <c r="BV90" s="55"/>
      <c r="BW90" s="55"/>
      <c r="BX90" s="55"/>
      <c r="BY90" s="55"/>
      <c r="BZ90" s="55"/>
      <c r="CA90" s="55"/>
      <c r="CB90" s="55"/>
      <c r="CC90" s="55"/>
      <c r="CD90" s="55"/>
      <c r="CE90" s="55"/>
      <c r="CF90" s="55"/>
      <c r="CG90" s="55"/>
      <c r="CH90" s="55"/>
      <c r="CI90" s="55"/>
      <c r="CJ90" s="55"/>
      <c r="CK90" s="55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82" t="s">
        <v>243</v>
      </c>
      <c r="DB90" s="18"/>
      <c r="DC90" s="18"/>
    </row>
    <row r="91" spans="1:107" s="34" customFormat="1">
      <c r="A91" s="38" t="s">
        <v>139</v>
      </c>
      <c r="B91" s="39" t="s">
        <v>209</v>
      </c>
      <c r="C91" s="38" t="s">
        <v>242</v>
      </c>
      <c r="D91" s="55">
        <f t="shared" ref="D91:AU91" si="190">SUM(D92:D97)</f>
        <v>12.970833333333335</v>
      </c>
      <c r="E91" s="55">
        <f t="shared" si="190"/>
        <v>26.279800000000002</v>
      </c>
      <c r="F91" s="55">
        <f t="shared" ref="F91:L91" si="191">SUM(F92:F97)</f>
        <v>0</v>
      </c>
      <c r="G91" s="55">
        <f t="shared" si="191"/>
        <v>0.996</v>
      </c>
      <c r="H91" s="55">
        <f t="shared" si="191"/>
        <v>0</v>
      </c>
      <c r="I91" s="55">
        <f t="shared" si="191"/>
        <v>0</v>
      </c>
      <c r="J91" s="55">
        <f t="shared" si="191"/>
        <v>0</v>
      </c>
      <c r="K91" s="55">
        <f t="shared" si="191"/>
        <v>0</v>
      </c>
      <c r="L91" s="55">
        <f t="shared" si="191"/>
        <v>0</v>
      </c>
      <c r="M91" s="55">
        <f t="shared" ref="M91:AG91" si="192">SUM(M92:M97)</f>
        <v>0</v>
      </c>
      <c r="N91" s="55">
        <f t="shared" si="192"/>
        <v>7.4710000000000001</v>
      </c>
      <c r="O91" s="55">
        <f t="shared" si="192"/>
        <v>0</v>
      </c>
      <c r="P91" s="55">
        <f t="shared" si="192"/>
        <v>0</v>
      </c>
      <c r="Q91" s="55">
        <f t="shared" si="192"/>
        <v>0</v>
      </c>
      <c r="R91" s="55">
        <f t="shared" si="192"/>
        <v>0</v>
      </c>
      <c r="S91" s="55">
        <f t="shared" si="192"/>
        <v>0</v>
      </c>
      <c r="T91" s="55">
        <f t="shared" si="192"/>
        <v>0</v>
      </c>
      <c r="U91" s="55">
        <f t="shared" si="192"/>
        <v>7.2889999999999997</v>
      </c>
      <c r="V91" s="55">
        <f t="shared" si="192"/>
        <v>0</v>
      </c>
      <c r="W91" s="55">
        <f t="shared" si="192"/>
        <v>0</v>
      </c>
      <c r="X91" s="55">
        <f t="shared" si="192"/>
        <v>0</v>
      </c>
      <c r="Y91" s="55">
        <f t="shared" si="192"/>
        <v>0</v>
      </c>
      <c r="Z91" s="55">
        <f t="shared" si="192"/>
        <v>0</v>
      </c>
      <c r="AA91" s="55">
        <f t="shared" si="192"/>
        <v>0</v>
      </c>
      <c r="AB91" s="55">
        <f t="shared" si="192"/>
        <v>5.1419999999999995</v>
      </c>
      <c r="AC91" s="55">
        <f t="shared" si="192"/>
        <v>0</v>
      </c>
      <c r="AD91" s="55">
        <f t="shared" si="192"/>
        <v>0</v>
      </c>
      <c r="AE91" s="55">
        <f t="shared" si="192"/>
        <v>0</v>
      </c>
      <c r="AF91" s="55">
        <f t="shared" si="192"/>
        <v>0</v>
      </c>
      <c r="AG91" s="55">
        <f t="shared" si="192"/>
        <v>0</v>
      </c>
      <c r="AH91" s="55">
        <f t="shared" ref="AH91:AN91" si="193">SUM(AH92:AH97)</f>
        <v>0</v>
      </c>
      <c r="AI91" s="55">
        <f t="shared" si="193"/>
        <v>5.085</v>
      </c>
      <c r="AJ91" s="55">
        <f t="shared" si="193"/>
        <v>0</v>
      </c>
      <c r="AK91" s="55">
        <f t="shared" si="193"/>
        <v>0</v>
      </c>
      <c r="AL91" s="55">
        <f t="shared" si="193"/>
        <v>0</v>
      </c>
      <c r="AM91" s="55">
        <f t="shared" si="193"/>
        <v>0</v>
      </c>
      <c r="AN91" s="55">
        <f t="shared" si="193"/>
        <v>0</v>
      </c>
      <c r="AO91" s="55">
        <f t="shared" si="190"/>
        <v>0</v>
      </c>
      <c r="AP91" s="55">
        <f t="shared" si="190"/>
        <v>9.1666666666666679</v>
      </c>
      <c r="AQ91" s="55">
        <f t="shared" si="190"/>
        <v>0</v>
      </c>
      <c r="AR91" s="55">
        <f t="shared" si="190"/>
        <v>0</v>
      </c>
      <c r="AS91" s="55">
        <f t="shared" si="190"/>
        <v>0</v>
      </c>
      <c r="AT91" s="55">
        <f t="shared" si="190"/>
        <v>0</v>
      </c>
      <c r="AU91" s="55">
        <f t="shared" si="190"/>
        <v>0</v>
      </c>
      <c r="AV91" s="55">
        <f t="shared" ref="AV91:BB91" si="194">SUM(AV92:AV97)</f>
        <v>0</v>
      </c>
      <c r="AW91" s="55">
        <f t="shared" si="194"/>
        <v>0</v>
      </c>
      <c r="AX91" s="55">
        <f t="shared" si="194"/>
        <v>0</v>
      </c>
      <c r="AY91" s="55">
        <f t="shared" si="194"/>
        <v>0</v>
      </c>
      <c r="AZ91" s="55">
        <f t="shared" si="194"/>
        <v>0</v>
      </c>
      <c r="BA91" s="55">
        <f t="shared" si="194"/>
        <v>0</v>
      </c>
      <c r="BB91" s="55">
        <f t="shared" si="194"/>
        <v>0</v>
      </c>
      <c r="BC91" s="55">
        <f t="shared" ref="BC91:CY91" si="195">SUM(BC92:BC97)</f>
        <v>0</v>
      </c>
      <c r="BD91" s="55">
        <f t="shared" si="195"/>
        <v>4.5</v>
      </c>
      <c r="BE91" s="55">
        <f t="shared" si="195"/>
        <v>0</v>
      </c>
      <c r="BF91" s="55">
        <f t="shared" si="195"/>
        <v>0</v>
      </c>
      <c r="BG91" s="55">
        <f t="shared" si="195"/>
        <v>0</v>
      </c>
      <c r="BH91" s="55">
        <f t="shared" si="195"/>
        <v>0</v>
      </c>
      <c r="BI91" s="55">
        <f t="shared" si="195"/>
        <v>0</v>
      </c>
      <c r="BJ91" s="55">
        <f t="shared" si="195"/>
        <v>0</v>
      </c>
      <c r="BK91" s="55">
        <f t="shared" si="195"/>
        <v>0</v>
      </c>
      <c r="BL91" s="55">
        <f t="shared" si="195"/>
        <v>0</v>
      </c>
      <c r="BM91" s="55">
        <f t="shared" si="195"/>
        <v>0</v>
      </c>
      <c r="BN91" s="55">
        <f t="shared" si="195"/>
        <v>0</v>
      </c>
      <c r="BO91" s="55">
        <f t="shared" si="195"/>
        <v>0</v>
      </c>
      <c r="BP91" s="55">
        <f t="shared" si="195"/>
        <v>0</v>
      </c>
      <c r="BQ91" s="55">
        <f t="shared" si="195"/>
        <v>0</v>
      </c>
      <c r="BR91" s="55">
        <f t="shared" si="195"/>
        <v>0</v>
      </c>
      <c r="BS91" s="55">
        <f t="shared" si="195"/>
        <v>0</v>
      </c>
      <c r="BT91" s="55">
        <f t="shared" si="195"/>
        <v>0</v>
      </c>
      <c r="BU91" s="55">
        <f t="shared" si="195"/>
        <v>0</v>
      </c>
      <c r="BV91" s="55">
        <f t="shared" si="195"/>
        <v>0</v>
      </c>
      <c r="BW91" s="55">
        <f t="shared" si="195"/>
        <v>0</v>
      </c>
      <c r="BX91" s="55">
        <f t="shared" si="195"/>
        <v>0</v>
      </c>
      <c r="BY91" s="55">
        <f t="shared" si="195"/>
        <v>0</v>
      </c>
      <c r="BZ91" s="55">
        <f t="shared" si="195"/>
        <v>0</v>
      </c>
      <c r="CA91" s="55">
        <f t="shared" si="195"/>
        <v>0</v>
      </c>
      <c r="CB91" s="55">
        <f t="shared" si="195"/>
        <v>0</v>
      </c>
      <c r="CC91" s="55">
        <f t="shared" si="195"/>
        <v>0</v>
      </c>
      <c r="CD91" s="55">
        <f t="shared" si="195"/>
        <v>0</v>
      </c>
      <c r="CE91" s="55">
        <f t="shared" si="195"/>
        <v>0</v>
      </c>
      <c r="CF91" s="55">
        <f t="shared" si="195"/>
        <v>0</v>
      </c>
      <c r="CG91" s="55">
        <f t="shared" si="195"/>
        <v>0</v>
      </c>
      <c r="CH91" s="55">
        <f t="shared" si="195"/>
        <v>0</v>
      </c>
      <c r="CI91" s="55">
        <f t="shared" si="195"/>
        <v>0</v>
      </c>
      <c r="CJ91" s="55">
        <f t="shared" si="195"/>
        <v>0</v>
      </c>
      <c r="CK91" s="55">
        <f t="shared" si="195"/>
        <v>0</v>
      </c>
      <c r="CL91" s="55">
        <f t="shared" ref="CL91" si="196">SUM(CL92:CL97)</f>
        <v>0</v>
      </c>
      <c r="CM91" s="55">
        <f>SUM(CM92:CM97)</f>
        <v>13.37</v>
      </c>
      <c r="CN91" s="55">
        <f t="shared" ref="CN91:CR91" si="197">SUM(CN92:CN97)</f>
        <v>0</v>
      </c>
      <c r="CO91" s="55">
        <f t="shared" si="197"/>
        <v>0</v>
      </c>
      <c r="CP91" s="55">
        <f t="shared" si="197"/>
        <v>0</v>
      </c>
      <c r="CQ91" s="55">
        <f t="shared" si="197"/>
        <v>0</v>
      </c>
      <c r="CR91" s="55">
        <f t="shared" si="197"/>
        <v>0</v>
      </c>
      <c r="CS91" s="55">
        <f t="shared" si="195"/>
        <v>0</v>
      </c>
      <c r="CT91" s="55">
        <f>SUM(CT92:CT97)</f>
        <v>26.279666666666667</v>
      </c>
      <c r="CU91" s="55">
        <f t="shared" si="195"/>
        <v>0</v>
      </c>
      <c r="CV91" s="55">
        <f t="shared" si="195"/>
        <v>0</v>
      </c>
      <c r="CW91" s="55">
        <f t="shared" si="195"/>
        <v>0</v>
      </c>
      <c r="CX91" s="55">
        <f t="shared" si="195"/>
        <v>0</v>
      </c>
      <c r="CY91" s="55">
        <f t="shared" si="195"/>
        <v>0</v>
      </c>
      <c r="CZ91" s="82" t="s">
        <v>243</v>
      </c>
      <c r="DB91" s="18"/>
      <c r="DC91" s="18"/>
    </row>
    <row r="92" spans="1:107" s="34" customFormat="1" ht="106.5" customHeight="1">
      <c r="A92" s="45" t="s">
        <v>333</v>
      </c>
      <c r="B92" s="46" t="s">
        <v>334</v>
      </c>
      <c r="C92" s="45" t="s">
        <v>335</v>
      </c>
      <c r="D92" s="59">
        <f>6.102/1.2</f>
        <v>5.0850000000000009</v>
      </c>
      <c r="E92" s="59">
        <f>7.77/1.2</f>
        <v>6.4749999999999996</v>
      </c>
      <c r="F92" s="59"/>
      <c r="G92" s="59"/>
      <c r="H92" s="59"/>
      <c r="I92" s="59"/>
      <c r="J92" s="59"/>
      <c r="K92" s="59"/>
      <c r="L92" s="59"/>
      <c r="M92" s="59"/>
      <c r="N92" s="59">
        <v>6.4749999999999996</v>
      </c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>
        <v>5.085</v>
      </c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>
        <f t="shared" ref="CL92" si="198">F92+T92+AH92+AV92+BJ92+BX92</f>
        <v>0</v>
      </c>
      <c r="CM92" s="59">
        <f t="shared" ref="CM92" si="199">G92+U92+AI92+AW92+BK92+BY92</f>
        <v>5.085</v>
      </c>
      <c r="CN92" s="59">
        <f t="shared" ref="CN92" si="200">H92+V92+AJ92+AX92+BL92+BZ92</f>
        <v>0</v>
      </c>
      <c r="CO92" s="59">
        <f t="shared" ref="CO92" si="201">I92+W92+AK92+AY92+BM92+CA92</f>
        <v>0</v>
      </c>
      <c r="CP92" s="59">
        <f t="shared" ref="CP92" si="202">J92+X92+AL92+AZ92+BN92+CB92</f>
        <v>0</v>
      </c>
      <c r="CQ92" s="59">
        <f t="shared" ref="CQ92" si="203">K92+Y92+AM92+BA92+BO92+CC92</f>
        <v>0</v>
      </c>
      <c r="CR92" s="59">
        <f t="shared" ref="CR92" si="204">L92+Z92+AN92+BB92+BP92+CD92</f>
        <v>0</v>
      </c>
      <c r="CS92" s="59">
        <f t="shared" ref="CS92" si="205">M92+AA92+AO92+BC92+BQ92+CE92</f>
        <v>0</v>
      </c>
      <c r="CT92" s="59">
        <f t="shared" ref="CT92" si="206">N92+AB92+AP92+BD92+BR92+CF92</f>
        <v>6.4749999999999996</v>
      </c>
      <c r="CU92" s="59">
        <f t="shared" ref="CU92" si="207">O92+AC92+AQ92+BE92+BS92+CG92</f>
        <v>0</v>
      </c>
      <c r="CV92" s="59">
        <f t="shared" ref="CV92" si="208">P92+AD92+AR92+BF92+BT92+CH92</f>
        <v>0</v>
      </c>
      <c r="CW92" s="59">
        <f t="shared" ref="CW92" si="209">Q92+AE92+AS92+BG92+BU92+CI92</f>
        <v>0</v>
      </c>
      <c r="CX92" s="59">
        <f t="shared" ref="CX92" si="210">R92+AF92+AT92+BH92+BV92+CJ92</f>
        <v>0</v>
      </c>
      <c r="CY92" s="59">
        <f t="shared" ref="CY92" si="211">S92+AG92+AU92+BI92+BW92+CK92</f>
        <v>0</v>
      </c>
      <c r="CZ92" s="84" t="s">
        <v>433</v>
      </c>
      <c r="DB92" s="18"/>
      <c r="DC92" s="18"/>
    </row>
    <row r="93" spans="1:107" s="34" customFormat="1" ht="113.25" customHeight="1">
      <c r="A93" s="45" t="s">
        <v>336</v>
      </c>
      <c r="B93" s="46" t="s">
        <v>337</v>
      </c>
      <c r="C93" s="45" t="s">
        <v>338</v>
      </c>
      <c r="D93" s="59">
        <f>3.153/1.2</f>
        <v>2.6274999999999999</v>
      </c>
      <c r="E93" s="59">
        <v>3.6423000000000001</v>
      </c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>
        <v>2.6280000000000001</v>
      </c>
      <c r="V93" s="59"/>
      <c r="W93" s="59"/>
      <c r="X93" s="59"/>
      <c r="Y93" s="59"/>
      <c r="Z93" s="59"/>
      <c r="AA93" s="59"/>
      <c r="AB93" s="59">
        <v>3.6419999999999999</v>
      </c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>
        <f t="shared" ref="CL93:CL97" si="212">F93+T93+AH93+AV93+BJ93+BX93</f>
        <v>0</v>
      </c>
      <c r="CM93" s="59">
        <f t="shared" ref="CM93:CM97" si="213">G93+U93+AI93+AW93+BK93+BY93</f>
        <v>2.6280000000000001</v>
      </c>
      <c r="CN93" s="59">
        <f t="shared" ref="CN93:CN97" si="214">H93+V93+AJ93+AX93+BL93+BZ93</f>
        <v>0</v>
      </c>
      <c r="CO93" s="59">
        <f t="shared" ref="CO93:CO97" si="215">I93+W93+AK93+AY93+BM93+CA93</f>
        <v>0</v>
      </c>
      <c r="CP93" s="59">
        <f t="shared" ref="CP93:CP97" si="216">J93+X93+AL93+AZ93+BN93+CB93</f>
        <v>0</v>
      </c>
      <c r="CQ93" s="59">
        <f t="shared" ref="CQ93:CQ97" si="217">K93+Y93+AM93+BA93+BO93+CC93</f>
        <v>0</v>
      </c>
      <c r="CR93" s="59">
        <f t="shared" ref="CR93:CR97" si="218">L93+Z93+AN93+BB93+BP93+CD93</f>
        <v>0</v>
      </c>
      <c r="CS93" s="59">
        <f t="shared" ref="CS93:CS97" si="219">M93+AA93+AO93+BC93+BQ93+CE93</f>
        <v>0</v>
      </c>
      <c r="CT93" s="59">
        <f t="shared" ref="CT93:CT97" si="220">N93+AB93+AP93+BD93+BR93+CF93</f>
        <v>3.6419999999999999</v>
      </c>
      <c r="CU93" s="59">
        <f t="shared" ref="CU93:CU97" si="221">O93+AC93+AQ93+BE93+BS93+CG93</f>
        <v>0</v>
      </c>
      <c r="CV93" s="59">
        <f t="shared" ref="CV93:CV97" si="222">P93+AD93+AR93+BF93+BT93+CH93</f>
        <v>0</v>
      </c>
      <c r="CW93" s="59">
        <f t="shared" ref="CW93:CW97" si="223">Q93+AE93+AS93+BG93+BU93+CI93</f>
        <v>0</v>
      </c>
      <c r="CX93" s="59">
        <f t="shared" ref="CX93:CX97" si="224">R93+AF93+AT93+BH93+BV93+CJ93</f>
        <v>0</v>
      </c>
      <c r="CY93" s="59">
        <f t="shared" ref="CY93:CY97" si="225">S93+AG93+AU93+BI93+BW93+CK93</f>
        <v>0</v>
      </c>
      <c r="CZ93" s="84" t="s">
        <v>403</v>
      </c>
      <c r="DB93" s="18"/>
      <c r="DC93" s="18"/>
    </row>
    <row r="94" spans="1:107" s="34" customFormat="1" ht="51.75" customHeight="1">
      <c r="A94" s="45" t="s">
        <v>339</v>
      </c>
      <c r="B94" s="46" t="s">
        <v>340</v>
      </c>
      <c r="C94" s="45" t="s">
        <v>441</v>
      </c>
      <c r="D94" s="59">
        <f>5.593/1.2</f>
        <v>4.6608333333333336</v>
      </c>
      <c r="E94" s="59">
        <f>11/1.2</f>
        <v>9.1666666666666679</v>
      </c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>
        <v>4.6609999999999996</v>
      </c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>
        <f>11/1.2</f>
        <v>9.1666666666666679</v>
      </c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>
        <f t="shared" si="212"/>
        <v>0</v>
      </c>
      <c r="CM94" s="59">
        <f t="shared" si="213"/>
        <v>4.6609999999999996</v>
      </c>
      <c r="CN94" s="59">
        <f t="shared" si="214"/>
        <v>0</v>
      </c>
      <c r="CO94" s="59">
        <f t="shared" si="215"/>
        <v>0</v>
      </c>
      <c r="CP94" s="59">
        <f t="shared" si="216"/>
        <v>0</v>
      </c>
      <c r="CQ94" s="59">
        <f t="shared" si="217"/>
        <v>0</v>
      </c>
      <c r="CR94" s="59">
        <f t="shared" si="218"/>
        <v>0</v>
      </c>
      <c r="CS94" s="59">
        <f t="shared" si="219"/>
        <v>0</v>
      </c>
      <c r="CT94" s="59">
        <f t="shared" si="220"/>
        <v>9.1666666666666679</v>
      </c>
      <c r="CU94" s="59">
        <f t="shared" si="221"/>
        <v>0</v>
      </c>
      <c r="CV94" s="59">
        <f t="shared" si="222"/>
        <v>0</v>
      </c>
      <c r="CW94" s="59">
        <f t="shared" si="223"/>
        <v>0</v>
      </c>
      <c r="CX94" s="59">
        <f t="shared" si="224"/>
        <v>0</v>
      </c>
      <c r="CY94" s="59">
        <f t="shared" si="225"/>
        <v>0</v>
      </c>
      <c r="CZ94" s="84" t="s">
        <v>381</v>
      </c>
      <c r="DB94" s="18"/>
      <c r="DC94" s="18"/>
    </row>
    <row r="95" spans="1:107" s="34" customFormat="1" ht="78.75" customHeight="1">
      <c r="A95" s="45" t="s">
        <v>341</v>
      </c>
      <c r="B95" s="46" t="s">
        <v>418</v>
      </c>
      <c r="C95" s="45" t="s">
        <v>342</v>
      </c>
      <c r="D95" s="59">
        <f>0.717/1.2</f>
        <v>0.59750000000000003</v>
      </c>
      <c r="E95" s="59">
        <f>1.195/1.2</f>
        <v>0.99583333333333346</v>
      </c>
      <c r="F95" s="59"/>
      <c r="G95" s="59">
        <f>0.996</f>
        <v>0.996</v>
      </c>
      <c r="H95" s="59"/>
      <c r="I95" s="59"/>
      <c r="J95" s="59"/>
      <c r="K95" s="59"/>
      <c r="L95" s="59"/>
      <c r="M95" s="59"/>
      <c r="N95" s="59">
        <v>0.996</v>
      </c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>
        <f t="shared" si="212"/>
        <v>0</v>
      </c>
      <c r="CM95" s="59">
        <f t="shared" si="213"/>
        <v>0.996</v>
      </c>
      <c r="CN95" s="59">
        <f t="shared" si="214"/>
        <v>0</v>
      </c>
      <c r="CO95" s="59">
        <f t="shared" si="215"/>
        <v>0</v>
      </c>
      <c r="CP95" s="59">
        <f t="shared" si="216"/>
        <v>0</v>
      </c>
      <c r="CQ95" s="59">
        <f t="shared" si="217"/>
        <v>0</v>
      </c>
      <c r="CR95" s="59">
        <f t="shared" si="218"/>
        <v>0</v>
      </c>
      <c r="CS95" s="59">
        <f t="shared" si="219"/>
        <v>0</v>
      </c>
      <c r="CT95" s="59">
        <f t="shared" si="220"/>
        <v>0.996</v>
      </c>
      <c r="CU95" s="59">
        <f t="shared" si="221"/>
        <v>0</v>
      </c>
      <c r="CV95" s="59">
        <f t="shared" si="222"/>
        <v>0</v>
      </c>
      <c r="CW95" s="59">
        <f t="shared" si="223"/>
        <v>0</v>
      </c>
      <c r="CX95" s="59">
        <f t="shared" si="224"/>
        <v>0</v>
      </c>
      <c r="CY95" s="59">
        <f t="shared" si="225"/>
        <v>0</v>
      </c>
      <c r="CZ95" s="84" t="s">
        <v>382</v>
      </c>
      <c r="DB95" s="18"/>
      <c r="DC95" s="18"/>
    </row>
    <row r="96" spans="1:107" s="34" customFormat="1" ht="54.75" customHeight="1">
      <c r="A96" s="45" t="s">
        <v>343</v>
      </c>
      <c r="B96" s="46" t="s">
        <v>344</v>
      </c>
      <c r="C96" s="45" t="s">
        <v>332</v>
      </c>
      <c r="D96" s="59"/>
      <c r="E96" s="59">
        <f>5.4/1.2</f>
        <v>4.5000000000000009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>
        <v>4.5</v>
      </c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>
        <f t="shared" si="212"/>
        <v>0</v>
      </c>
      <c r="CM96" s="59">
        <f t="shared" si="213"/>
        <v>0</v>
      </c>
      <c r="CN96" s="59">
        <f t="shared" si="214"/>
        <v>0</v>
      </c>
      <c r="CO96" s="59">
        <f t="shared" si="215"/>
        <v>0</v>
      </c>
      <c r="CP96" s="59">
        <f t="shared" si="216"/>
        <v>0</v>
      </c>
      <c r="CQ96" s="59">
        <f t="shared" si="217"/>
        <v>0</v>
      </c>
      <c r="CR96" s="59">
        <f t="shared" si="218"/>
        <v>0</v>
      </c>
      <c r="CS96" s="59">
        <f t="shared" si="219"/>
        <v>0</v>
      </c>
      <c r="CT96" s="59">
        <f t="shared" si="220"/>
        <v>4.5</v>
      </c>
      <c r="CU96" s="59">
        <f t="shared" si="221"/>
        <v>0</v>
      </c>
      <c r="CV96" s="59">
        <f t="shared" si="222"/>
        <v>0</v>
      </c>
      <c r="CW96" s="59">
        <f t="shared" si="223"/>
        <v>0</v>
      </c>
      <c r="CX96" s="59">
        <f t="shared" si="224"/>
        <v>0</v>
      </c>
      <c r="CY96" s="59">
        <f t="shared" si="225"/>
        <v>0</v>
      </c>
      <c r="CZ96" s="84" t="s">
        <v>434</v>
      </c>
      <c r="DB96" s="18"/>
      <c r="DC96" s="18"/>
    </row>
    <row r="97" spans="1:108" ht="37.5" customHeight="1">
      <c r="A97" s="45" t="s">
        <v>345</v>
      </c>
      <c r="B97" s="46" t="s">
        <v>346</v>
      </c>
      <c r="C97" s="45" t="s">
        <v>439</v>
      </c>
      <c r="D97" s="59"/>
      <c r="E97" s="59">
        <f>1.8/1.2</f>
        <v>1.5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>
        <f>1.8/1.2</f>
        <v>1.5</v>
      </c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>
        <f t="shared" si="212"/>
        <v>0</v>
      </c>
      <c r="CM97" s="59">
        <f t="shared" si="213"/>
        <v>0</v>
      </c>
      <c r="CN97" s="59">
        <f t="shared" si="214"/>
        <v>0</v>
      </c>
      <c r="CO97" s="59">
        <f t="shared" si="215"/>
        <v>0</v>
      </c>
      <c r="CP97" s="59">
        <f t="shared" si="216"/>
        <v>0</v>
      </c>
      <c r="CQ97" s="59">
        <f t="shared" si="217"/>
        <v>0</v>
      </c>
      <c r="CR97" s="59">
        <f t="shared" si="218"/>
        <v>0</v>
      </c>
      <c r="CS97" s="59">
        <f t="shared" si="219"/>
        <v>0</v>
      </c>
      <c r="CT97" s="59">
        <f t="shared" si="220"/>
        <v>1.5</v>
      </c>
      <c r="CU97" s="59">
        <f t="shared" si="221"/>
        <v>0</v>
      </c>
      <c r="CV97" s="59">
        <f t="shared" si="222"/>
        <v>0</v>
      </c>
      <c r="CW97" s="59">
        <f t="shared" si="223"/>
        <v>0</v>
      </c>
      <c r="CX97" s="59">
        <f t="shared" si="224"/>
        <v>0</v>
      </c>
      <c r="CY97" s="59">
        <f t="shared" si="225"/>
        <v>0</v>
      </c>
      <c r="CZ97" s="84" t="s">
        <v>435</v>
      </c>
      <c r="DB97" s="18"/>
      <c r="DC97" s="18"/>
    </row>
    <row r="98" spans="1:108" ht="31.5">
      <c r="A98" s="40" t="s">
        <v>91</v>
      </c>
      <c r="B98" s="41" t="s">
        <v>210</v>
      </c>
      <c r="C98" s="40" t="s">
        <v>242</v>
      </c>
      <c r="D98" s="56">
        <f t="shared" ref="D98:BB98" si="226">D99+D113+D126+D131+D138+D144+D145</f>
        <v>66.689166666666665</v>
      </c>
      <c r="E98" s="56">
        <f t="shared" si="226"/>
        <v>309.64592601999999</v>
      </c>
      <c r="F98" s="56">
        <f t="shared" si="226"/>
        <v>0</v>
      </c>
      <c r="G98" s="56">
        <f t="shared" si="226"/>
        <v>0</v>
      </c>
      <c r="H98" s="56">
        <f t="shared" si="226"/>
        <v>0</v>
      </c>
      <c r="I98" s="56">
        <f t="shared" si="226"/>
        <v>0</v>
      </c>
      <c r="J98" s="56">
        <f t="shared" si="226"/>
        <v>0</v>
      </c>
      <c r="K98" s="56">
        <f t="shared" si="226"/>
        <v>0</v>
      </c>
      <c r="L98" s="56">
        <f t="shared" si="226"/>
        <v>0</v>
      </c>
      <c r="M98" s="56">
        <f t="shared" ref="M98:AG98" si="227">M99+M113+M126+M131+M138+M144+M145</f>
        <v>0</v>
      </c>
      <c r="N98" s="56">
        <f t="shared" si="227"/>
        <v>0</v>
      </c>
      <c r="O98" s="56">
        <f t="shared" si="227"/>
        <v>0</v>
      </c>
      <c r="P98" s="56">
        <f t="shared" si="227"/>
        <v>0</v>
      </c>
      <c r="Q98" s="56">
        <f t="shared" si="227"/>
        <v>0</v>
      </c>
      <c r="R98" s="56">
        <f t="shared" si="227"/>
        <v>0</v>
      </c>
      <c r="S98" s="56">
        <f t="shared" si="227"/>
        <v>0</v>
      </c>
      <c r="T98" s="56">
        <f t="shared" si="227"/>
        <v>0</v>
      </c>
      <c r="U98" s="56">
        <f t="shared" si="227"/>
        <v>29.93</v>
      </c>
      <c r="V98" s="56">
        <f t="shared" si="227"/>
        <v>1.2</v>
      </c>
      <c r="W98" s="56">
        <f t="shared" si="227"/>
        <v>0</v>
      </c>
      <c r="X98" s="56">
        <f t="shared" si="227"/>
        <v>0</v>
      </c>
      <c r="Y98" s="56">
        <f t="shared" si="227"/>
        <v>0</v>
      </c>
      <c r="Z98" s="56">
        <f t="shared" si="227"/>
        <v>0</v>
      </c>
      <c r="AA98" s="56">
        <f t="shared" si="227"/>
        <v>0</v>
      </c>
      <c r="AB98" s="56">
        <f t="shared" si="227"/>
        <v>116.7659</v>
      </c>
      <c r="AC98" s="56">
        <f t="shared" si="227"/>
        <v>0</v>
      </c>
      <c r="AD98" s="56">
        <f t="shared" si="227"/>
        <v>0</v>
      </c>
      <c r="AE98" s="56">
        <f t="shared" si="227"/>
        <v>0</v>
      </c>
      <c r="AF98" s="56">
        <f t="shared" si="227"/>
        <v>1.2</v>
      </c>
      <c r="AG98" s="56">
        <f t="shared" si="227"/>
        <v>0</v>
      </c>
      <c r="AH98" s="56">
        <f t="shared" ref="AH98:AN98" si="228">AH99+AH113+AH126+AH131+AH138+AH144+AH145</f>
        <v>0</v>
      </c>
      <c r="AI98" s="56">
        <f t="shared" si="228"/>
        <v>36.758000000000003</v>
      </c>
      <c r="AJ98" s="56">
        <f t="shared" si="228"/>
        <v>1.2</v>
      </c>
      <c r="AK98" s="56">
        <f t="shared" si="228"/>
        <v>0</v>
      </c>
      <c r="AL98" s="56">
        <f t="shared" si="228"/>
        <v>0</v>
      </c>
      <c r="AM98" s="56">
        <f t="shared" si="228"/>
        <v>0</v>
      </c>
      <c r="AN98" s="56">
        <f t="shared" si="228"/>
        <v>0</v>
      </c>
      <c r="AO98" s="56">
        <f t="shared" si="226"/>
        <v>0</v>
      </c>
      <c r="AP98" s="56">
        <f>AP99+AP113+AP126+AP131+AP138+AP144+AP145</f>
        <v>78.760599999999997</v>
      </c>
      <c r="AQ98" s="56">
        <f t="shared" si="226"/>
        <v>0</v>
      </c>
      <c r="AR98" s="56">
        <f t="shared" si="226"/>
        <v>0</v>
      </c>
      <c r="AS98" s="56">
        <f t="shared" si="226"/>
        <v>0</v>
      </c>
      <c r="AT98" s="56">
        <f t="shared" si="226"/>
        <v>1.2</v>
      </c>
      <c r="AU98" s="56">
        <f t="shared" si="226"/>
        <v>0</v>
      </c>
      <c r="AV98" s="56">
        <f t="shared" si="226"/>
        <v>0</v>
      </c>
      <c r="AW98" s="56">
        <f t="shared" si="226"/>
        <v>0</v>
      </c>
      <c r="AX98" s="56">
        <f t="shared" si="226"/>
        <v>0</v>
      </c>
      <c r="AY98" s="56">
        <f t="shared" si="226"/>
        <v>0</v>
      </c>
      <c r="AZ98" s="56">
        <f t="shared" si="226"/>
        <v>0</v>
      </c>
      <c r="BA98" s="56">
        <f t="shared" si="226"/>
        <v>0</v>
      </c>
      <c r="BB98" s="56">
        <f t="shared" si="226"/>
        <v>0</v>
      </c>
      <c r="BC98" s="56">
        <f t="shared" ref="BC98:CY98" si="229">BC99+BC113+BC126+BC131+BC138+BC144+BC145</f>
        <v>0</v>
      </c>
      <c r="BD98" s="56">
        <f t="shared" si="229"/>
        <v>94.015966666666657</v>
      </c>
      <c r="BE98" s="56">
        <f t="shared" si="229"/>
        <v>0</v>
      </c>
      <c r="BF98" s="56">
        <f t="shared" si="229"/>
        <v>0</v>
      </c>
      <c r="BG98" s="56">
        <f t="shared" si="229"/>
        <v>0</v>
      </c>
      <c r="BH98" s="56">
        <f t="shared" si="229"/>
        <v>1.2</v>
      </c>
      <c r="BI98" s="56">
        <f t="shared" si="229"/>
        <v>0</v>
      </c>
      <c r="BJ98" s="56">
        <f t="shared" si="229"/>
        <v>0</v>
      </c>
      <c r="BK98" s="56">
        <f t="shared" si="229"/>
        <v>0</v>
      </c>
      <c r="BL98" s="56">
        <f t="shared" si="229"/>
        <v>0</v>
      </c>
      <c r="BM98" s="56">
        <f t="shared" si="229"/>
        <v>0</v>
      </c>
      <c r="BN98" s="56">
        <f t="shared" si="229"/>
        <v>0</v>
      </c>
      <c r="BO98" s="56">
        <f t="shared" si="229"/>
        <v>0</v>
      </c>
      <c r="BP98" s="56">
        <f t="shared" si="229"/>
        <v>0</v>
      </c>
      <c r="BQ98" s="56">
        <f t="shared" si="229"/>
        <v>0</v>
      </c>
      <c r="BR98" s="56">
        <f t="shared" si="229"/>
        <v>12.1525</v>
      </c>
      <c r="BS98" s="56">
        <f t="shared" si="229"/>
        <v>0</v>
      </c>
      <c r="BT98" s="56">
        <f t="shared" si="229"/>
        <v>0</v>
      </c>
      <c r="BU98" s="56">
        <f t="shared" si="229"/>
        <v>0</v>
      </c>
      <c r="BV98" s="56">
        <f t="shared" si="229"/>
        <v>0</v>
      </c>
      <c r="BW98" s="56">
        <f t="shared" si="229"/>
        <v>0</v>
      </c>
      <c r="BX98" s="56">
        <f t="shared" si="229"/>
        <v>0</v>
      </c>
      <c r="BY98" s="56">
        <f t="shared" si="229"/>
        <v>0</v>
      </c>
      <c r="BZ98" s="56">
        <f t="shared" si="229"/>
        <v>0</v>
      </c>
      <c r="CA98" s="56">
        <f t="shared" si="229"/>
        <v>0</v>
      </c>
      <c r="CB98" s="56">
        <f t="shared" si="229"/>
        <v>0</v>
      </c>
      <c r="CC98" s="56">
        <f t="shared" si="229"/>
        <v>0</v>
      </c>
      <c r="CD98" s="56">
        <f t="shared" si="229"/>
        <v>0</v>
      </c>
      <c r="CE98" s="56">
        <f t="shared" si="229"/>
        <v>0</v>
      </c>
      <c r="CF98" s="56">
        <f t="shared" si="229"/>
        <v>7.9504999999999999</v>
      </c>
      <c r="CG98" s="56">
        <f t="shared" si="229"/>
        <v>0</v>
      </c>
      <c r="CH98" s="56">
        <f t="shared" si="229"/>
        <v>0</v>
      </c>
      <c r="CI98" s="56">
        <f t="shared" si="229"/>
        <v>0</v>
      </c>
      <c r="CJ98" s="56">
        <f t="shared" si="229"/>
        <v>0</v>
      </c>
      <c r="CK98" s="56">
        <f t="shared" si="229"/>
        <v>0</v>
      </c>
      <c r="CL98" s="56">
        <f t="shared" ref="CL98:CR98" si="230">CL99+CL113+CL126+CL131+CL138+CL144+CL145</f>
        <v>0</v>
      </c>
      <c r="CM98" s="56">
        <f>CM99+CM113+CM126+CM131+CM138+CM144+CM145</f>
        <v>66.688000000000002</v>
      </c>
      <c r="CN98" s="56">
        <f t="shared" si="230"/>
        <v>2.4</v>
      </c>
      <c r="CO98" s="56">
        <f t="shared" si="230"/>
        <v>0</v>
      </c>
      <c r="CP98" s="56">
        <f t="shared" si="230"/>
        <v>0</v>
      </c>
      <c r="CQ98" s="56">
        <f t="shared" si="230"/>
        <v>0</v>
      </c>
      <c r="CR98" s="56">
        <f t="shared" si="230"/>
        <v>0</v>
      </c>
      <c r="CS98" s="56">
        <f t="shared" si="229"/>
        <v>0</v>
      </c>
      <c r="CT98" s="56">
        <f t="shared" si="229"/>
        <v>309.64546666666661</v>
      </c>
      <c r="CU98" s="56">
        <f t="shared" si="229"/>
        <v>0</v>
      </c>
      <c r="CV98" s="56">
        <f t="shared" si="229"/>
        <v>0</v>
      </c>
      <c r="CW98" s="56">
        <f t="shared" si="229"/>
        <v>0</v>
      </c>
      <c r="CX98" s="56">
        <f t="shared" si="229"/>
        <v>3.5999999999999996</v>
      </c>
      <c r="CY98" s="56">
        <f t="shared" si="229"/>
        <v>0</v>
      </c>
      <c r="CZ98" s="85" t="s">
        <v>243</v>
      </c>
      <c r="DB98" s="18"/>
      <c r="DC98" s="18"/>
    </row>
    <row r="99" spans="1:108" ht="15.75" hidden="1" customHeight="1">
      <c r="A99" s="40" t="s">
        <v>92</v>
      </c>
      <c r="B99" s="41" t="s">
        <v>211</v>
      </c>
      <c r="C99" s="40" t="s">
        <v>242</v>
      </c>
      <c r="D99" s="56">
        <f t="shared" ref="D99:BB99" si="231">D100+D103+D106+D112</f>
        <v>0</v>
      </c>
      <c r="E99" s="56">
        <f t="shared" si="231"/>
        <v>0</v>
      </c>
      <c r="F99" s="56">
        <f t="shared" si="231"/>
        <v>0</v>
      </c>
      <c r="G99" s="56">
        <f t="shared" si="231"/>
        <v>0</v>
      </c>
      <c r="H99" s="56">
        <f t="shared" si="231"/>
        <v>0</v>
      </c>
      <c r="I99" s="56">
        <f t="shared" si="231"/>
        <v>0</v>
      </c>
      <c r="J99" s="56">
        <f t="shared" si="231"/>
        <v>0</v>
      </c>
      <c r="K99" s="56">
        <f t="shared" si="231"/>
        <v>0</v>
      </c>
      <c r="L99" s="56">
        <f t="shared" si="231"/>
        <v>0</v>
      </c>
      <c r="M99" s="56">
        <f t="shared" ref="M99:AG99" si="232">M100+M103+M106+M112</f>
        <v>0</v>
      </c>
      <c r="N99" s="56">
        <f t="shared" si="232"/>
        <v>0</v>
      </c>
      <c r="O99" s="56">
        <f t="shared" si="232"/>
        <v>0</v>
      </c>
      <c r="P99" s="56">
        <f t="shared" si="232"/>
        <v>0</v>
      </c>
      <c r="Q99" s="56">
        <f t="shared" si="232"/>
        <v>0</v>
      </c>
      <c r="R99" s="56">
        <f t="shared" si="232"/>
        <v>0</v>
      </c>
      <c r="S99" s="56">
        <f t="shared" si="232"/>
        <v>0</v>
      </c>
      <c r="T99" s="56">
        <f t="shared" si="232"/>
        <v>0</v>
      </c>
      <c r="U99" s="56">
        <f t="shared" si="232"/>
        <v>0</v>
      </c>
      <c r="V99" s="56">
        <f t="shared" si="232"/>
        <v>0</v>
      </c>
      <c r="W99" s="56">
        <f t="shared" si="232"/>
        <v>0</v>
      </c>
      <c r="X99" s="56">
        <f t="shared" si="232"/>
        <v>0</v>
      </c>
      <c r="Y99" s="56">
        <f t="shared" si="232"/>
        <v>0</v>
      </c>
      <c r="Z99" s="56">
        <f t="shared" si="232"/>
        <v>0</v>
      </c>
      <c r="AA99" s="56">
        <f t="shared" si="232"/>
        <v>0</v>
      </c>
      <c r="AB99" s="56">
        <f t="shared" si="232"/>
        <v>0</v>
      </c>
      <c r="AC99" s="56">
        <f t="shared" si="232"/>
        <v>0</v>
      </c>
      <c r="AD99" s="56">
        <f t="shared" si="232"/>
        <v>0</v>
      </c>
      <c r="AE99" s="56">
        <f t="shared" si="232"/>
        <v>0</v>
      </c>
      <c r="AF99" s="56">
        <f t="shared" si="232"/>
        <v>0</v>
      </c>
      <c r="AG99" s="56">
        <f t="shared" si="232"/>
        <v>0</v>
      </c>
      <c r="AH99" s="56">
        <f t="shared" ref="AH99:AN99" si="233">AH100+AH103+AH106+AH112</f>
        <v>0</v>
      </c>
      <c r="AI99" s="56">
        <f t="shared" si="233"/>
        <v>0</v>
      </c>
      <c r="AJ99" s="56">
        <f t="shared" si="233"/>
        <v>0</v>
      </c>
      <c r="AK99" s="56">
        <f t="shared" si="233"/>
        <v>0</v>
      </c>
      <c r="AL99" s="56">
        <f t="shared" si="233"/>
        <v>0</v>
      </c>
      <c r="AM99" s="56">
        <f t="shared" si="233"/>
        <v>0</v>
      </c>
      <c r="AN99" s="56">
        <f t="shared" si="233"/>
        <v>0</v>
      </c>
      <c r="AO99" s="56">
        <f t="shared" si="231"/>
        <v>0</v>
      </c>
      <c r="AP99" s="56">
        <f t="shared" si="231"/>
        <v>0</v>
      </c>
      <c r="AQ99" s="56">
        <f t="shared" si="231"/>
        <v>0</v>
      </c>
      <c r="AR99" s="56">
        <f t="shared" si="231"/>
        <v>0</v>
      </c>
      <c r="AS99" s="56">
        <f t="shared" si="231"/>
        <v>0</v>
      </c>
      <c r="AT99" s="56">
        <f t="shared" si="231"/>
        <v>0</v>
      </c>
      <c r="AU99" s="56">
        <f t="shared" si="231"/>
        <v>0</v>
      </c>
      <c r="AV99" s="56">
        <f t="shared" si="231"/>
        <v>0</v>
      </c>
      <c r="AW99" s="56">
        <f t="shared" si="231"/>
        <v>0</v>
      </c>
      <c r="AX99" s="56">
        <f t="shared" si="231"/>
        <v>0</v>
      </c>
      <c r="AY99" s="56">
        <f t="shared" si="231"/>
        <v>0</v>
      </c>
      <c r="AZ99" s="56">
        <f t="shared" si="231"/>
        <v>0</v>
      </c>
      <c r="BA99" s="56">
        <f t="shared" si="231"/>
        <v>0</v>
      </c>
      <c r="BB99" s="56">
        <f t="shared" si="231"/>
        <v>0</v>
      </c>
      <c r="BC99" s="56">
        <f t="shared" ref="BC99:CY99" si="234">BC100+BC103+BC106+BC112</f>
        <v>0</v>
      </c>
      <c r="BD99" s="56">
        <f t="shared" si="234"/>
        <v>0</v>
      </c>
      <c r="BE99" s="56">
        <f t="shared" si="234"/>
        <v>0</v>
      </c>
      <c r="BF99" s="56">
        <f t="shared" si="234"/>
        <v>0</v>
      </c>
      <c r="BG99" s="56">
        <f t="shared" si="234"/>
        <v>0</v>
      </c>
      <c r="BH99" s="56">
        <f t="shared" si="234"/>
        <v>0</v>
      </c>
      <c r="BI99" s="56">
        <f t="shared" si="234"/>
        <v>0</v>
      </c>
      <c r="BJ99" s="56">
        <f t="shared" si="234"/>
        <v>0</v>
      </c>
      <c r="BK99" s="56">
        <f t="shared" si="234"/>
        <v>0</v>
      </c>
      <c r="BL99" s="56">
        <f t="shared" si="234"/>
        <v>0</v>
      </c>
      <c r="BM99" s="56">
        <f t="shared" si="234"/>
        <v>0</v>
      </c>
      <c r="BN99" s="56">
        <f t="shared" si="234"/>
        <v>0</v>
      </c>
      <c r="BO99" s="56">
        <f t="shared" si="234"/>
        <v>0</v>
      </c>
      <c r="BP99" s="56">
        <f t="shared" si="234"/>
        <v>0</v>
      </c>
      <c r="BQ99" s="56">
        <f t="shared" si="234"/>
        <v>0</v>
      </c>
      <c r="BR99" s="56">
        <f t="shared" si="234"/>
        <v>0</v>
      </c>
      <c r="BS99" s="56">
        <f t="shared" si="234"/>
        <v>0</v>
      </c>
      <c r="BT99" s="56">
        <f t="shared" si="234"/>
        <v>0</v>
      </c>
      <c r="BU99" s="56">
        <f t="shared" si="234"/>
        <v>0</v>
      </c>
      <c r="BV99" s="56">
        <f t="shared" si="234"/>
        <v>0</v>
      </c>
      <c r="BW99" s="56">
        <f t="shared" si="234"/>
        <v>0</v>
      </c>
      <c r="BX99" s="56">
        <f t="shared" si="234"/>
        <v>0</v>
      </c>
      <c r="BY99" s="56">
        <f t="shared" si="234"/>
        <v>0</v>
      </c>
      <c r="BZ99" s="56">
        <f t="shared" si="234"/>
        <v>0</v>
      </c>
      <c r="CA99" s="56">
        <f t="shared" si="234"/>
        <v>0</v>
      </c>
      <c r="CB99" s="56">
        <f t="shared" si="234"/>
        <v>0</v>
      </c>
      <c r="CC99" s="56">
        <f t="shared" si="234"/>
        <v>0</v>
      </c>
      <c r="CD99" s="56">
        <f t="shared" si="234"/>
        <v>0</v>
      </c>
      <c r="CE99" s="56">
        <f t="shared" si="234"/>
        <v>0</v>
      </c>
      <c r="CF99" s="56">
        <f t="shared" si="234"/>
        <v>0</v>
      </c>
      <c r="CG99" s="56">
        <f t="shared" si="234"/>
        <v>0</v>
      </c>
      <c r="CH99" s="56">
        <f t="shared" si="234"/>
        <v>0</v>
      </c>
      <c r="CI99" s="56">
        <f t="shared" si="234"/>
        <v>0</v>
      </c>
      <c r="CJ99" s="56">
        <f t="shared" si="234"/>
        <v>0</v>
      </c>
      <c r="CK99" s="56">
        <f t="shared" si="234"/>
        <v>0</v>
      </c>
      <c r="CL99" s="56">
        <f t="shared" ref="CL99:CR99" si="235">CL100+CL103+CL106+CL112</f>
        <v>0</v>
      </c>
      <c r="CM99" s="56">
        <f t="shared" si="235"/>
        <v>0</v>
      </c>
      <c r="CN99" s="56">
        <f t="shared" si="235"/>
        <v>0</v>
      </c>
      <c r="CO99" s="56">
        <f t="shared" si="235"/>
        <v>0</v>
      </c>
      <c r="CP99" s="56">
        <f t="shared" si="235"/>
        <v>0</v>
      </c>
      <c r="CQ99" s="56">
        <f t="shared" si="235"/>
        <v>0</v>
      </c>
      <c r="CR99" s="56">
        <f t="shared" si="235"/>
        <v>0</v>
      </c>
      <c r="CS99" s="56">
        <f t="shared" si="234"/>
        <v>0</v>
      </c>
      <c r="CT99" s="56">
        <f t="shared" si="234"/>
        <v>0</v>
      </c>
      <c r="CU99" s="56">
        <f t="shared" si="234"/>
        <v>0</v>
      </c>
      <c r="CV99" s="56">
        <f t="shared" si="234"/>
        <v>0</v>
      </c>
      <c r="CW99" s="56">
        <f t="shared" si="234"/>
        <v>0</v>
      </c>
      <c r="CX99" s="56">
        <f t="shared" si="234"/>
        <v>0</v>
      </c>
      <c r="CY99" s="56">
        <f t="shared" si="234"/>
        <v>0</v>
      </c>
      <c r="CZ99" s="85" t="s">
        <v>243</v>
      </c>
      <c r="DB99" s="18"/>
      <c r="DC99" s="18"/>
    </row>
    <row r="100" spans="1:108" ht="72.75" hidden="1" customHeight="1">
      <c r="A100" s="40" t="s">
        <v>93</v>
      </c>
      <c r="B100" s="41" t="s">
        <v>212</v>
      </c>
      <c r="C100" s="40" t="s">
        <v>242</v>
      </c>
      <c r="D100" s="56">
        <f t="shared" ref="D100:BB100" si="236">D101+D102</f>
        <v>0</v>
      </c>
      <c r="E100" s="56">
        <f t="shared" si="236"/>
        <v>0</v>
      </c>
      <c r="F100" s="56">
        <f t="shared" si="236"/>
        <v>0</v>
      </c>
      <c r="G100" s="56">
        <f t="shared" si="236"/>
        <v>0</v>
      </c>
      <c r="H100" s="56">
        <f t="shared" si="236"/>
        <v>0</v>
      </c>
      <c r="I100" s="56">
        <f t="shared" si="236"/>
        <v>0</v>
      </c>
      <c r="J100" s="56">
        <f t="shared" si="236"/>
        <v>0</v>
      </c>
      <c r="K100" s="56">
        <f t="shared" si="236"/>
        <v>0</v>
      </c>
      <c r="L100" s="56">
        <f t="shared" si="236"/>
        <v>0</v>
      </c>
      <c r="M100" s="56">
        <f t="shared" ref="M100:AG100" si="237">M101+M102</f>
        <v>0</v>
      </c>
      <c r="N100" s="56">
        <f t="shared" si="237"/>
        <v>0</v>
      </c>
      <c r="O100" s="56">
        <f t="shared" si="237"/>
        <v>0</v>
      </c>
      <c r="P100" s="56">
        <f t="shared" si="237"/>
        <v>0</v>
      </c>
      <c r="Q100" s="56">
        <f t="shared" si="237"/>
        <v>0</v>
      </c>
      <c r="R100" s="56">
        <f t="shared" si="237"/>
        <v>0</v>
      </c>
      <c r="S100" s="56">
        <f t="shared" si="237"/>
        <v>0</v>
      </c>
      <c r="T100" s="56">
        <f t="shared" si="237"/>
        <v>0</v>
      </c>
      <c r="U100" s="56">
        <f t="shared" si="237"/>
        <v>0</v>
      </c>
      <c r="V100" s="56">
        <f t="shared" si="237"/>
        <v>0</v>
      </c>
      <c r="W100" s="56">
        <f t="shared" si="237"/>
        <v>0</v>
      </c>
      <c r="X100" s="56">
        <f t="shared" si="237"/>
        <v>0</v>
      </c>
      <c r="Y100" s="56">
        <f t="shared" si="237"/>
        <v>0</v>
      </c>
      <c r="Z100" s="56">
        <f t="shared" si="237"/>
        <v>0</v>
      </c>
      <c r="AA100" s="56">
        <f t="shared" si="237"/>
        <v>0</v>
      </c>
      <c r="AB100" s="56">
        <f t="shared" si="237"/>
        <v>0</v>
      </c>
      <c r="AC100" s="56">
        <f t="shared" si="237"/>
        <v>0</v>
      </c>
      <c r="AD100" s="56">
        <f t="shared" si="237"/>
        <v>0</v>
      </c>
      <c r="AE100" s="56">
        <f t="shared" si="237"/>
        <v>0</v>
      </c>
      <c r="AF100" s="56">
        <f t="shared" si="237"/>
        <v>0</v>
      </c>
      <c r="AG100" s="56">
        <f t="shared" si="237"/>
        <v>0</v>
      </c>
      <c r="AH100" s="56">
        <f t="shared" ref="AH100:AN100" si="238">AH101+AH102</f>
        <v>0</v>
      </c>
      <c r="AI100" s="56">
        <f t="shared" si="238"/>
        <v>0</v>
      </c>
      <c r="AJ100" s="56">
        <f t="shared" si="238"/>
        <v>0</v>
      </c>
      <c r="AK100" s="56">
        <f t="shared" si="238"/>
        <v>0</v>
      </c>
      <c r="AL100" s="56">
        <f t="shared" si="238"/>
        <v>0</v>
      </c>
      <c r="AM100" s="56">
        <f t="shared" si="238"/>
        <v>0</v>
      </c>
      <c r="AN100" s="56">
        <f t="shared" si="238"/>
        <v>0</v>
      </c>
      <c r="AO100" s="56">
        <f t="shared" si="236"/>
        <v>0</v>
      </c>
      <c r="AP100" s="56">
        <f t="shared" si="236"/>
        <v>0</v>
      </c>
      <c r="AQ100" s="56">
        <f t="shared" si="236"/>
        <v>0</v>
      </c>
      <c r="AR100" s="56">
        <f t="shared" si="236"/>
        <v>0</v>
      </c>
      <c r="AS100" s="56">
        <f t="shared" si="236"/>
        <v>0</v>
      </c>
      <c r="AT100" s="56">
        <f t="shared" si="236"/>
        <v>0</v>
      </c>
      <c r="AU100" s="56">
        <f t="shared" si="236"/>
        <v>0</v>
      </c>
      <c r="AV100" s="56">
        <f t="shared" si="236"/>
        <v>0</v>
      </c>
      <c r="AW100" s="56">
        <f t="shared" si="236"/>
        <v>0</v>
      </c>
      <c r="AX100" s="56">
        <f t="shared" si="236"/>
        <v>0</v>
      </c>
      <c r="AY100" s="56">
        <f t="shared" si="236"/>
        <v>0</v>
      </c>
      <c r="AZ100" s="56">
        <f t="shared" si="236"/>
        <v>0</v>
      </c>
      <c r="BA100" s="56">
        <f t="shared" si="236"/>
        <v>0</v>
      </c>
      <c r="BB100" s="56">
        <f t="shared" si="236"/>
        <v>0</v>
      </c>
      <c r="BC100" s="56">
        <f t="shared" ref="BC100:CY100" si="239">BC101+BC102</f>
        <v>0</v>
      </c>
      <c r="BD100" s="56">
        <f t="shared" si="239"/>
        <v>0</v>
      </c>
      <c r="BE100" s="56">
        <f t="shared" si="239"/>
        <v>0</v>
      </c>
      <c r="BF100" s="56">
        <f t="shared" si="239"/>
        <v>0</v>
      </c>
      <c r="BG100" s="56">
        <f t="shared" si="239"/>
        <v>0</v>
      </c>
      <c r="BH100" s="56">
        <f t="shared" si="239"/>
        <v>0</v>
      </c>
      <c r="BI100" s="56">
        <f t="shared" si="239"/>
        <v>0</v>
      </c>
      <c r="BJ100" s="56">
        <f t="shared" si="239"/>
        <v>0</v>
      </c>
      <c r="BK100" s="56">
        <f t="shared" si="239"/>
        <v>0</v>
      </c>
      <c r="BL100" s="56">
        <f t="shared" si="239"/>
        <v>0</v>
      </c>
      <c r="BM100" s="56">
        <f t="shared" si="239"/>
        <v>0</v>
      </c>
      <c r="BN100" s="56">
        <f t="shared" si="239"/>
        <v>0</v>
      </c>
      <c r="BO100" s="56">
        <f t="shared" si="239"/>
        <v>0</v>
      </c>
      <c r="BP100" s="56">
        <f t="shared" si="239"/>
        <v>0</v>
      </c>
      <c r="BQ100" s="56">
        <f t="shared" si="239"/>
        <v>0</v>
      </c>
      <c r="BR100" s="56">
        <f t="shared" si="239"/>
        <v>0</v>
      </c>
      <c r="BS100" s="56">
        <f t="shared" si="239"/>
        <v>0</v>
      </c>
      <c r="BT100" s="56">
        <f t="shared" si="239"/>
        <v>0</v>
      </c>
      <c r="BU100" s="56">
        <f t="shared" si="239"/>
        <v>0</v>
      </c>
      <c r="BV100" s="56">
        <f t="shared" si="239"/>
        <v>0</v>
      </c>
      <c r="BW100" s="56">
        <f t="shared" si="239"/>
        <v>0</v>
      </c>
      <c r="BX100" s="56">
        <f t="shared" si="239"/>
        <v>0</v>
      </c>
      <c r="BY100" s="56">
        <f t="shared" si="239"/>
        <v>0</v>
      </c>
      <c r="BZ100" s="56">
        <f t="shared" si="239"/>
        <v>0</v>
      </c>
      <c r="CA100" s="56">
        <f t="shared" si="239"/>
        <v>0</v>
      </c>
      <c r="CB100" s="56">
        <f t="shared" si="239"/>
        <v>0</v>
      </c>
      <c r="CC100" s="56">
        <f t="shared" si="239"/>
        <v>0</v>
      </c>
      <c r="CD100" s="56">
        <f t="shared" si="239"/>
        <v>0</v>
      </c>
      <c r="CE100" s="56">
        <f t="shared" si="239"/>
        <v>0</v>
      </c>
      <c r="CF100" s="56">
        <f t="shared" si="239"/>
        <v>0</v>
      </c>
      <c r="CG100" s="56">
        <f t="shared" si="239"/>
        <v>0</v>
      </c>
      <c r="CH100" s="56">
        <f t="shared" si="239"/>
        <v>0</v>
      </c>
      <c r="CI100" s="56">
        <f t="shared" si="239"/>
        <v>0</v>
      </c>
      <c r="CJ100" s="56">
        <f t="shared" si="239"/>
        <v>0</v>
      </c>
      <c r="CK100" s="56">
        <f t="shared" si="239"/>
        <v>0</v>
      </c>
      <c r="CL100" s="56">
        <f t="shared" ref="CL100:CR100" si="240">CL101+CL102</f>
        <v>0</v>
      </c>
      <c r="CM100" s="56">
        <f t="shared" si="240"/>
        <v>0</v>
      </c>
      <c r="CN100" s="56">
        <f t="shared" si="240"/>
        <v>0</v>
      </c>
      <c r="CO100" s="56">
        <f t="shared" si="240"/>
        <v>0</v>
      </c>
      <c r="CP100" s="56">
        <f t="shared" si="240"/>
        <v>0</v>
      </c>
      <c r="CQ100" s="56">
        <f t="shared" si="240"/>
        <v>0</v>
      </c>
      <c r="CR100" s="56">
        <f t="shared" si="240"/>
        <v>0</v>
      </c>
      <c r="CS100" s="56">
        <f t="shared" si="239"/>
        <v>0</v>
      </c>
      <c r="CT100" s="56">
        <f t="shared" si="239"/>
        <v>0</v>
      </c>
      <c r="CU100" s="56">
        <f t="shared" si="239"/>
        <v>0</v>
      </c>
      <c r="CV100" s="56">
        <f t="shared" si="239"/>
        <v>0</v>
      </c>
      <c r="CW100" s="56">
        <f t="shared" si="239"/>
        <v>0</v>
      </c>
      <c r="CX100" s="56">
        <f t="shared" si="239"/>
        <v>0</v>
      </c>
      <c r="CY100" s="56">
        <f t="shared" si="239"/>
        <v>0</v>
      </c>
      <c r="CZ100" s="85" t="s">
        <v>243</v>
      </c>
      <c r="DB100" s="18"/>
      <c r="DC100" s="18"/>
    </row>
    <row r="101" spans="1:108" ht="31.5" hidden="1" customHeight="1">
      <c r="A101" s="40" t="s">
        <v>140</v>
      </c>
      <c r="B101" s="48" t="s">
        <v>213</v>
      </c>
      <c r="C101" s="40" t="s">
        <v>242</v>
      </c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  <c r="CX101" s="56"/>
      <c r="CY101" s="56"/>
      <c r="CZ101" s="85" t="s">
        <v>243</v>
      </c>
      <c r="DB101" s="18"/>
      <c r="DC101" s="18"/>
    </row>
    <row r="102" spans="1:108" ht="31.5" hidden="1" customHeight="1">
      <c r="A102" s="40" t="s">
        <v>141</v>
      </c>
      <c r="B102" s="48" t="s">
        <v>213</v>
      </c>
      <c r="C102" s="40" t="s">
        <v>242</v>
      </c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  <c r="CX102" s="56"/>
      <c r="CY102" s="56"/>
      <c r="CZ102" s="85" t="s">
        <v>243</v>
      </c>
      <c r="DB102" s="18"/>
      <c r="DC102" s="18"/>
    </row>
    <row r="103" spans="1:108" ht="31.5" hidden="1" customHeight="1">
      <c r="A103" s="40" t="s">
        <v>94</v>
      </c>
      <c r="B103" s="41" t="s">
        <v>214</v>
      </c>
      <c r="C103" s="40" t="s">
        <v>242</v>
      </c>
      <c r="D103" s="56">
        <f t="shared" ref="D103:BB103" si="241">D104+D105</f>
        <v>0</v>
      </c>
      <c r="E103" s="56">
        <f t="shared" si="241"/>
        <v>0</v>
      </c>
      <c r="F103" s="56">
        <f t="shared" si="241"/>
        <v>0</v>
      </c>
      <c r="G103" s="56">
        <f t="shared" si="241"/>
        <v>0</v>
      </c>
      <c r="H103" s="56">
        <f t="shared" si="241"/>
        <v>0</v>
      </c>
      <c r="I103" s="56">
        <f t="shared" si="241"/>
        <v>0</v>
      </c>
      <c r="J103" s="56">
        <f t="shared" si="241"/>
        <v>0</v>
      </c>
      <c r="K103" s="56">
        <f t="shared" si="241"/>
        <v>0</v>
      </c>
      <c r="L103" s="56">
        <f t="shared" si="241"/>
        <v>0</v>
      </c>
      <c r="M103" s="56">
        <f t="shared" ref="M103:AG103" si="242">M104+M105</f>
        <v>0</v>
      </c>
      <c r="N103" s="56">
        <f t="shared" si="242"/>
        <v>0</v>
      </c>
      <c r="O103" s="56">
        <f t="shared" si="242"/>
        <v>0</v>
      </c>
      <c r="P103" s="56">
        <f t="shared" si="242"/>
        <v>0</v>
      </c>
      <c r="Q103" s="56">
        <f t="shared" si="242"/>
        <v>0</v>
      </c>
      <c r="R103" s="56">
        <f t="shared" si="242"/>
        <v>0</v>
      </c>
      <c r="S103" s="56">
        <f t="shared" si="242"/>
        <v>0</v>
      </c>
      <c r="T103" s="56">
        <f t="shared" si="242"/>
        <v>0</v>
      </c>
      <c r="U103" s="56">
        <f t="shared" si="242"/>
        <v>0</v>
      </c>
      <c r="V103" s="56">
        <f t="shared" si="242"/>
        <v>0</v>
      </c>
      <c r="W103" s="56">
        <f t="shared" si="242"/>
        <v>0</v>
      </c>
      <c r="X103" s="56">
        <f t="shared" si="242"/>
        <v>0</v>
      </c>
      <c r="Y103" s="56">
        <f t="shared" si="242"/>
        <v>0</v>
      </c>
      <c r="Z103" s="56">
        <f t="shared" si="242"/>
        <v>0</v>
      </c>
      <c r="AA103" s="56">
        <f t="shared" si="242"/>
        <v>0</v>
      </c>
      <c r="AB103" s="56">
        <f t="shared" si="242"/>
        <v>0</v>
      </c>
      <c r="AC103" s="56">
        <f t="shared" si="242"/>
        <v>0</v>
      </c>
      <c r="AD103" s="56">
        <f t="shared" si="242"/>
        <v>0</v>
      </c>
      <c r="AE103" s="56">
        <f t="shared" si="242"/>
        <v>0</v>
      </c>
      <c r="AF103" s="56">
        <f t="shared" si="242"/>
        <v>0</v>
      </c>
      <c r="AG103" s="56">
        <f t="shared" si="242"/>
        <v>0</v>
      </c>
      <c r="AH103" s="56">
        <f t="shared" ref="AH103:AN103" si="243">AH104+AH105</f>
        <v>0</v>
      </c>
      <c r="AI103" s="56">
        <f t="shared" si="243"/>
        <v>0</v>
      </c>
      <c r="AJ103" s="56">
        <f t="shared" si="243"/>
        <v>0</v>
      </c>
      <c r="AK103" s="56">
        <f t="shared" si="243"/>
        <v>0</v>
      </c>
      <c r="AL103" s="56">
        <f t="shared" si="243"/>
        <v>0</v>
      </c>
      <c r="AM103" s="56">
        <f t="shared" si="243"/>
        <v>0</v>
      </c>
      <c r="AN103" s="56">
        <f t="shared" si="243"/>
        <v>0</v>
      </c>
      <c r="AO103" s="56">
        <f t="shared" si="241"/>
        <v>0</v>
      </c>
      <c r="AP103" s="56">
        <f t="shared" si="241"/>
        <v>0</v>
      </c>
      <c r="AQ103" s="56">
        <f t="shared" si="241"/>
        <v>0</v>
      </c>
      <c r="AR103" s="56">
        <f t="shared" si="241"/>
        <v>0</v>
      </c>
      <c r="AS103" s="56">
        <f t="shared" si="241"/>
        <v>0</v>
      </c>
      <c r="AT103" s="56">
        <f t="shared" si="241"/>
        <v>0</v>
      </c>
      <c r="AU103" s="56">
        <f t="shared" si="241"/>
        <v>0</v>
      </c>
      <c r="AV103" s="56">
        <f t="shared" si="241"/>
        <v>0</v>
      </c>
      <c r="AW103" s="56">
        <f t="shared" si="241"/>
        <v>0</v>
      </c>
      <c r="AX103" s="56">
        <f t="shared" si="241"/>
        <v>0</v>
      </c>
      <c r="AY103" s="56">
        <f t="shared" si="241"/>
        <v>0</v>
      </c>
      <c r="AZ103" s="56">
        <f t="shared" si="241"/>
        <v>0</v>
      </c>
      <c r="BA103" s="56">
        <f t="shared" si="241"/>
        <v>0</v>
      </c>
      <c r="BB103" s="56">
        <f t="shared" si="241"/>
        <v>0</v>
      </c>
      <c r="BC103" s="56">
        <f t="shared" ref="BC103:CY103" si="244">BC104+BC105</f>
        <v>0</v>
      </c>
      <c r="BD103" s="56">
        <f t="shared" si="244"/>
        <v>0</v>
      </c>
      <c r="BE103" s="56">
        <f t="shared" si="244"/>
        <v>0</v>
      </c>
      <c r="BF103" s="56">
        <f t="shared" si="244"/>
        <v>0</v>
      </c>
      <c r="BG103" s="56">
        <f t="shared" si="244"/>
        <v>0</v>
      </c>
      <c r="BH103" s="56">
        <f t="shared" si="244"/>
        <v>0</v>
      </c>
      <c r="BI103" s="56">
        <f t="shared" si="244"/>
        <v>0</v>
      </c>
      <c r="BJ103" s="56">
        <f t="shared" si="244"/>
        <v>0</v>
      </c>
      <c r="BK103" s="56">
        <f t="shared" si="244"/>
        <v>0</v>
      </c>
      <c r="BL103" s="56">
        <f t="shared" si="244"/>
        <v>0</v>
      </c>
      <c r="BM103" s="56">
        <f t="shared" si="244"/>
        <v>0</v>
      </c>
      <c r="BN103" s="56">
        <f t="shared" si="244"/>
        <v>0</v>
      </c>
      <c r="BO103" s="56">
        <f t="shared" si="244"/>
        <v>0</v>
      </c>
      <c r="BP103" s="56">
        <f t="shared" si="244"/>
        <v>0</v>
      </c>
      <c r="BQ103" s="56">
        <f t="shared" si="244"/>
        <v>0</v>
      </c>
      <c r="BR103" s="56">
        <f t="shared" si="244"/>
        <v>0</v>
      </c>
      <c r="BS103" s="56">
        <f t="shared" si="244"/>
        <v>0</v>
      </c>
      <c r="BT103" s="56">
        <f t="shared" si="244"/>
        <v>0</v>
      </c>
      <c r="BU103" s="56">
        <f t="shared" si="244"/>
        <v>0</v>
      </c>
      <c r="BV103" s="56">
        <f t="shared" si="244"/>
        <v>0</v>
      </c>
      <c r="BW103" s="56">
        <f t="shared" si="244"/>
        <v>0</v>
      </c>
      <c r="BX103" s="56">
        <f t="shared" si="244"/>
        <v>0</v>
      </c>
      <c r="BY103" s="56">
        <f t="shared" si="244"/>
        <v>0</v>
      </c>
      <c r="BZ103" s="56">
        <f t="shared" si="244"/>
        <v>0</v>
      </c>
      <c r="CA103" s="56">
        <f t="shared" si="244"/>
        <v>0</v>
      </c>
      <c r="CB103" s="56">
        <f t="shared" si="244"/>
        <v>0</v>
      </c>
      <c r="CC103" s="56">
        <f t="shared" si="244"/>
        <v>0</v>
      </c>
      <c r="CD103" s="56">
        <f t="shared" si="244"/>
        <v>0</v>
      </c>
      <c r="CE103" s="56">
        <f t="shared" si="244"/>
        <v>0</v>
      </c>
      <c r="CF103" s="56">
        <f t="shared" si="244"/>
        <v>0</v>
      </c>
      <c r="CG103" s="56">
        <f t="shared" si="244"/>
        <v>0</v>
      </c>
      <c r="CH103" s="56">
        <f t="shared" si="244"/>
        <v>0</v>
      </c>
      <c r="CI103" s="56">
        <f t="shared" si="244"/>
        <v>0</v>
      </c>
      <c r="CJ103" s="56">
        <f t="shared" si="244"/>
        <v>0</v>
      </c>
      <c r="CK103" s="56">
        <f t="shared" si="244"/>
        <v>0</v>
      </c>
      <c r="CL103" s="56">
        <f t="shared" ref="CL103:CR103" si="245">CL104+CL105</f>
        <v>0</v>
      </c>
      <c r="CM103" s="56">
        <f t="shared" si="245"/>
        <v>0</v>
      </c>
      <c r="CN103" s="56">
        <f t="shared" si="245"/>
        <v>0</v>
      </c>
      <c r="CO103" s="56">
        <f t="shared" si="245"/>
        <v>0</v>
      </c>
      <c r="CP103" s="56">
        <f t="shared" si="245"/>
        <v>0</v>
      </c>
      <c r="CQ103" s="56">
        <f t="shared" si="245"/>
        <v>0</v>
      </c>
      <c r="CR103" s="56">
        <f t="shared" si="245"/>
        <v>0</v>
      </c>
      <c r="CS103" s="56">
        <f t="shared" si="244"/>
        <v>0</v>
      </c>
      <c r="CT103" s="56">
        <f t="shared" si="244"/>
        <v>0</v>
      </c>
      <c r="CU103" s="56">
        <f t="shared" si="244"/>
        <v>0</v>
      </c>
      <c r="CV103" s="56">
        <f t="shared" si="244"/>
        <v>0</v>
      </c>
      <c r="CW103" s="56">
        <f t="shared" si="244"/>
        <v>0</v>
      </c>
      <c r="CX103" s="56">
        <f t="shared" si="244"/>
        <v>0</v>
      </c>
      <c r="CY103" s="56">
        <f t="shared" si="244"/>
        <v>0</v>
      </c>
      <c r="CZ103" s="85" t="s">
        <v>243</v>
      </c>
      <c r="DB103" s="18"/>
      <c r="DC103" s="18"/>
    </row>
    <row r="104" spans="1:108" ht="31.5" hidden="1" customHeight="1">
      <c r="A104" s="40" t="s">
        <v>142</v>
      </c>
      <c r="B104" s="48" t="s">
        <v>215</v>
      </c>
      <c r="C104" s="40" t="s">
        <v>242</v>
      </c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85" t="s">
        <v>243</v>
      </c>
      <c r="DB104" s="18"/>
      <c r="DC104" s="18"/>
    </row>
    <row r="105" spans="1:108" ht="31.5" hidden="1" customHeight="1">
      <c r="A105" s="40" t="s">
        <v>143</v>
      </c>
      <c r="B105" s="48" t="s">
        <v>213</v>
      </c>
      <c r="C105" s="40" t="s">
        <v>242</v>
      </c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85" t="s">
        <v>243</v>
      </c>
      <c r="DB105" s="18"/>
      <c r="DC105" s="18"/>
    </row>
    <row r="106" spans="1:108" ht="31.5" hidden="1" customHeight="1">
      <c r="A106" s="40" t="s">
        <v>144</v>
      </c>
      <c r="B106" s="41" t="s">
        <v>216</v>
      </c>
      <c r="C106" s="40" t="s">
        <v>242</v>
      </c>
      <c r="D106" s="56">
        <f t="shared" ref="D106:BB106" si="246">D107+D108+D109+D110+D111</f>
        <v>0</v>
      </c>
      <c r="E106" s="56">
        <f t="shared" si="246"/>
        <v>0</v>
      </c>
      <c r="F106" s="56">
        <f t="shared" si="246"/>
        <v>0</v>
      </c>
      <c r="G106" s="56">
        <f t="shared" si="246"/>
        <v>0</v>
      </c>
      <c r="H106" s="56">
        <f t="shared" si="246"/>
        <v>0</v>
      </c>
      <c r="I106" s="56">
        <f t="shared" si="246"/>
        <v>0</v>
      </c>
      <c r="J106" s="56">
        <f t="shared" si="246"/>
        <v>0</v>
      </c>
      <c r="K106" s="56">
        <f t="shared" si="246"/>
        <v>0</v>
      </c>
      <c r="L106" s="56">
        <f t="shared" si="246"/>
        <v>0</v>
      </c>
      <c r="M106" s="56">
        <f t="shared" ref="M106:AG106" si="247">M107+M108+M109+M110+M111</f>
        <v>0</v>
      </c>
      <c r="N106" s="56">
        <f t="shared" si="247"/>
        <v>0</v>
      </c>
      <c r="O106" s="56">
        <f t="shared" si="247"/>
        <v>0</v>
      </c>
      <c r="P106" s="56">
        <f t="shared" si="247"/>
        <v>0</v>
      </c>
      <c r="Q106" s="56">
        <f t="shared" si="247"/>
        <v>0</v>
      </c>
      <c r="R106" s="56">
        <f t="shared" si="247"/>
        <v>0</v>
      </c>
      <c r="S106" s="56">
        <f t="shared" si="247"/>
        <v>0</v>
      </c>
      <c r="T106" s="56">
        <f t="shared" si="247"/>
        <v>0</v>
      </c>
      <c r="U106" s="56">
        <f t="shared" si="247"/>
        <v>0</v>
      </c>
      <c r="V106" s="56">
        <f t="shared" si="247"/>
        <v>0</v>
      </c>
      <c r="W106" s="56">
        <f t="shared" si="247"/>
        <v>0</v>
      </c>
      <c r="X106" s="56">
        <f t="shared" si="247"/>
        <v>0</v>
      </c>
      <c r="Y106" s="56">
        <f t="shared" si="247"/>
        <v>0</v>
      </c>
      <c r="Z106" s="56">
        <f t="shared" si="247"/>
        <v>0</v>
      </c>
      <c r="AA106" s="56">
        <f t="shared" si="247"/>
        <v>0</v>
      </c>
      <c r="AB106" s="56">
        <f t="shared" si="247"/>
        <v>0</v>
      </c>
      <c r="AC106" s="56">
        <f t="shared" si="247"/>
        <v>0</v>
      </c>
      <c r="AD106" s="56">
        <f t="shared" si="247"/>
        <v>0</v>
      </c>
      <c r="AE106" s="56">
        <f t="shared" si="247"/>
        <v>0</v>
      </c>
      <c r="AF106" s="56">
        <f t="shared" si="247"/>
        <v>0</v>
      </c>
      <c r="AG106" s="56">
        <f t="shared" si="247"/>
        <v>0</v>
      </c>
      <c r="AH106" s="56">
        <f t="shared" ref="AH106:AN106" si="248">AH107+AH108+AH109+AH110+AH111</f>
        <v>0</v>
      </c>
      <c r="AI106" s="56">
        <f t="shared" si="248"/>
        <v>0</v>
      </c>
      <c r="AJ106" s="56">
        <f t="shared" si="248"/>
        <v>0</v>
      </c>
      <c r="AK106" s="56">
        <f t="shared" si="248"/>
        <v>0</v>
      </c>
      <c r="AL106" s="56">
        <f t="shared" si="248"/>
        <v>0</v>
      </c>
      <c r="AM106" s="56">
        <f t="shared" si="248"/>
        <v>0</v>
      </c>
      <c r="AN106" s="56">
        <f t="shared" si="248"/>
        <v>0</v>
      </c>
      <c r="AO106" s="56">
        <f t="shared" si="246"/>
        <v>0</v>
      </c>
      <c r="AP106" s="56">
        <f t="shared" si="246"/>
        <v>0</v>
      </c>
      <c r="AQ106" s="56">
        <f t="shared" si="246"/>
        <v>0</v>
      </c>
      <c r="AR106" s="56">
        <f t="shared" si="246"/>
        <v>0</v>
      </c>
      <c r="AS106" s="56">
        <f t="shared" si="246"/>
        <v>0</v>
      </c>
      <c r="AT106" s="56">
        <f t="shared" si="246"/>
        <v>0</v>
      </c>
      <c r="AU106" s="56">
        <f t="shared" si="246"/>
        <v>0</v>
      </c>
      <c r="AV106" s="56">
        <f t="shared" si="246"/>
        <v>0</v>
      </c>
      <c r="AW106" s="56">
        <f t="shared" si="246"/>
        <v>0</v>
      </c>
      <c r="AX106" s="56">
        <f t="shared" si="246"/>
        <v>0</v>
      </c>
      <c r="AY106" s="56">
        <f t="shared" si="246"/>
        <v>0</v>
      </c>
      <c r="AZ106" s="56">
        <f t="shared" si="246"/>
        <v>0</v>
      </c>
      <c r="BA106" s="56">
        <f t="shared" si="246"/>
        <v>0</v>
      </c>
      <c r="BB106" s="56">
        <f t="shared" si="246"/>
        <v>0</v>
      </c>
      <c r="BC106" s="56">
        <f t="shared" ref="BC106:CY106" si="249">BC107+BC108+BC109+BC110+BC111</f>
        <v>0</v>
      </c>
      <c r="BD106" s="56">
        <f t="shared" si="249"/>
        <v>0</v>
      </c>
      <c r="BE106" s="56">
        <f t="shared" si="249"/>
        <v>0</v>
      </c>
      <c r="BF106" s="56">
        <f t="shared" si="249"/>
        <v>0</v>
      </c>
      <c r="BG106" s="56">
        <f t="shared" si="249"/>
        <v>0</v>
      </c>
      <c r="BH106" s="56">
        <f t="shared" si="249"/>
        <v>0</v>
      </c>
      <c r="BI106" s="56">
        <f t="shared" si="249"/>
        <v>0</v>
      </c>
      <c r="BJ106" s="56">
        <f t="shared" si="249"/>
        <v>0</v>
      </c>
      <c r="BK106" s="56">
        <f t="shared" si="249"/>
        <v>0</v>
      </c>
      <c r="BL106" s="56">
        <f t="shared" si="249"/>
        <v>0</v>
      </c>
      <c r="BM106" s="56">
        <f t="shared" si="249"/>
        <v>0</v>
      </c>
      <c r="BN106" s="56">
        <f t="shared" si="249"/>
        <v>0</v>
      </c>
      <c r="BO106" s="56">
        <f t="shared" si="249"/>
        <v>0</v>
      </c>
      <c r="BP106" s="56">
        <f t="shared" si="249"/>
        <v>0</v>
      </c>
      <c r="BQ106" s="56">
        <f t="shared" si="249"/>
        <v>0</v>
      </c>
      <c r="BR106" s="56">
        <f t="shared" si="249"/>
        <v>0</v>
      </c>
      <c r="BS106" s="56">
        <f t="shared" si="249"/>
        <v>0</v>
      </c>
      <c r="BT106" s="56">
        <f t="shared" si="249"/>
        <v>0</v>
      </c>
      <c r="BU106" s="56">
        <f t="shared" si="249"/>
        <v>0</v>
      </c>
      <c r="BV106" s="56">
        <f t="shared" si="249"/>
        <v>0</v>
      </c>
      <c r="BW106" s="56">
        <f t="shared" si="249"/>
        <v>0</v>
      </c>
      <c r="BX106" s="56">
        <f t="shared" si="249"/>
        <v>0</v>
      </c>
      <c r="BY106" s="56">
        <f t="shared" si="249"/>
        <v>0</v>
      </c>
      <c r="BZ106" s="56">
        <f t="shared" si="249"/>
        <v>0</v>
      </c>
      <c r="CA106" s="56">
        <f t="shared" si="249"/>
        <v>0</v>
      </c>
      <c r="CB106" s="56">
        <f t="shared" si="249"/>
        <v>0</v>
      </c>
      <c r="CC106" s="56">
        <f t="shared" si="249"/>
        <v>0</v>
      </c>
      <c r="CD106" s="56">
        <f t="shared" si="249"/>
        <v>0</v>
      </c>
      <c r="CE106" s="56">
        <f t="shared" si="249"/>
        <v>0</v>
      </c>
      <c r="CF106" s="56">
        <f t="shared" si="249"/>
        <v>0</v>
      </c>
      <c r="CG106" s="56">
        <f t="shared" si="249"/>
        <v>0</v>
      </c>
      <c r="CH106" s="56">
        <f t="shared" si="249"/>
        <v>0</v>
      </c>
      <c r="CI106" s="56">
        <f t="shared" si="249"/>
        <v>0</v>
      </c>
      <c r="CJ106" s="56">
        <f t="shared" si="249"/>
        <v>0</v>
      </c>
      <c r="CK106" s="56">
        <f t="shared" si="249"/>
        <v>0</v>
      </c>
      <c r="CL106" s="56">
        <f t="shared" ref="CL106:CR106" si="250">CL107+CL108+CL109+CL110+CL111</f>
        <v>0</v>
      </c>
      <c r="CM106" s="56">
        <f t="shared" si="250"/>
        <v>0</v>
      </c>
      <c r="CN106" s="56">
        <f t="shared" si="250"/>
        <v>0</v>
      </c>
      <c r="CO106" s="56">
        <f t="shared" si="250"/>
        <v>0</v>
      </c>
      <c r="CP106" s="56">
        <f t="shared" si="250"/>
        <v>0</v>
      </c>
      <c r="CQ106" s="56">
        <f t="shared" si="250"/>
        <v>0</v>
      </c>
      <c r="CR106" s="56">
        <f t="shared" si="250"/>
        <v>0</v>
      </c>
      <c r="CS106" s="56">
        <f t="shared" si="249"/>
        <v>0</v>
      </c>
      <c r="CT106" s="56">
        <f t="shared" si="249"/>
        <v>0</v>
      </c>
      <c r="CU106" s="56">
        <f t="shared" si="249"/>
        <v>0</v>
      </c>
      <c r="CV106" s="56">
        <f t="shared" si="249"/>
        <v>0</v>
      </c>
      <c r="CW106" s="56">
        <f t="shared" si="249"/>
        <v>0</v>
      </c>
      <c r="CX106" s="56">
        <f t="shared" si="249"/>
        <v>0</v>
      </c>
      <c r="CY106" s="56">
        <f t="shared" si="249"/>
        <v>0</v>
      </c>
      <c r="CZ106" s="85" t="s">
        <v>243</v>
      </c>
      <c r="DB106" s="18"/>
      <c r="DC106" s="18"/>
    </row>
    <row r="107" spans="1:108" ht="47.25" hidden="1" customHeight="1">
      <c r="A107" s="40" t="s">
        <v>145</v>
      </c>
      <c r="B107" s="41" t="s">
        <v>217</v>
      </c>
      <c r="C107" s="40" t="s">
        <v>242</v>
      </c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/>
      <c r="CW107" s="56"/>
      <c r="CX107" s="56"/>
      <c r="CY107" s="56"/>
      <c r="CZ107" s="86" t="s">
        <v>243</v>
      </c>
      <c r="DB107" s="18"/>
      <c r="DC107" s="18"/>
    </row>
    <row r="108" spans="1:108" ht="63" hidden="1" customHeight="1">
      <c r="A108" s="40" t="s">
        <v>146</v>
      </c>
      <c r="B108" s="41" t="s">
        <v>218</v>
      </c>
      <c r="C108" s="40" t="s">
        <v>242</v>
      </c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86" t="s">
        <v>243</v>
      </c>
      <c r="DB108" s="18"/>
      <c r="DC108" s="18"/>
    </row>
    <row r="109" spans="1:108" ht="47.25" hidden="1" customHeight="1">
      <c r="A109" s="40" t="s">
        <v>147</v>
      </c>
      <c r="B109" s="41" t="s">
        <v>219</v>
      </c>
      <c r="C109" s="40" t="s">
        <v>242</v>
      </c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85" t="s">
        <v>243</v>
      </c>
      <c r="DB109" s="18"/>
      <c r="DC109" s="18"/>
    </row>
    <row r="110" spans="1:108" ht="63" hidden="1" customHeight="1">
      <c r="A110" s="40" t="s">
        <v>148</v>
      </c>
      <c r="B110" s="41" t="s">
        <v>220</v>
      </c>
      <c r="C110" s="40" t="s">
        <v>242</v>
      </c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85" t="s">
        <v>243</v>
      </c>
      <c r="DB110" s="18"/>
      <c r="DC110" s="18"/>
    </row>
    <row r="111" spans="1:108" ht="63" hidden="1" customHeight="1">
      <c r="A111" s="40" t="s">
        <v>149</v>
      </c>
      <c r="B111" s="41" t="s">
        <v>221</v>
      </c>
      <c r="C111" s="40" t="s">
        <v>242</v>
      </c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85" t="s">
        <v>243</v>
      </c>
      <c r="DB111" s="18"/>
      <c r="DC111" s="18"/>
      <c r="DD111" s="5"/>
    </row>
    <row r="112" spans="1:108" ht="31.5" hidden="1" customHeight="1">
      <c r="A112" s="40" t="s">
        <v>150</v>
      </c>
      <c r="B112" s="41" t="s">
        <v>222</v>
      </c>
      <c r="C112" s="40" t="s">
        <v>242</v>
      </c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/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/>
      <c r="CW112" s="56"/>
      <c r="CX112" s="56"/>
      <c r="CY112" s="56"/>
      <c r="CZ112" s="85" t="s">
        <v>243</v>
      </c>
      <c r="DB112" s="18"/>
      <c r="DC112" s="18"/>
      <c r="DD112" s="5"/>
    </row>
    <row r="113" spans="1:108" ht="47.25">
      <c r="A113" s="40" t="s">
        <v>95</v>
      </c>
      <c r="B113" s="41" t="s">
        <v>223</v>
      </c>
      <c r="C113" s="40" t="s">
        <v>242</v>
      </c>
      <c r="D113" s="56">
        <f t="shared" ref="D113:BB113" si="251">D114+D115+D116+D117</f>
        <v>58.333333333333336</v>
      </c>
      <c r="E113" s="56">
        <f t="shared" si="251"/>
        <v>203.07715935333331</v>
      </c>
      <c r="F113" s="56">
        <f t="shared" si="251"/>
        <v>0</v>
      </c>
      <c r="G113" s="56">
        <f t="shared" si="251"/>
        <v>0</v>
      </c>
      <c r="H113" s="56">
        <f t="shared" si="251"/>
        <v>0</v>
      </c>
      <c r="I113" s="56">
        <f t="shared" si="251"/>
        <v>0</v>
      </c>
      <c r="J113" s="56">
        <f t="shared" si="251"/>
        <v>0</v>
      </c>
      <c r="K113" s="56">
        <f t="shared" si="251"/>
        <v>0</v>
      </c>
      <c r="L113" s="56">
        <f t="shared" si="251"/>
        <v>0</v>
      </c>
      <c r="M113" s="56">
        <f t="shared" ref="M113:AG113" si="252">M114+M115+M116+M117</f>
        <v>0</v>
      </c>
      <c r="N113" s="56">
        <f t="shared" si="252"/>
        <v>0</v>
      </c>
      <c r="O113" s="56">
        <f t="shared" si="252"/>
        <v>0</v>
      </c>
      <c r="P113" s="56">
        <f t="shared" si="252"/>
        <v>0</v>
      </c>
      <c r="Q113" s="56">
        <f t="shared" si="252"/>
        <v>0</v>
      </c>
      <c r="R113" s="56">
        <f t="shared" si="252"/>
        <v>0</v>
      </c>
      <c r="S113" s="56">
        <f t="shared" si="252"/>
        <v>0</v>
      </c>
      <c r="T113" s="56">
        <f t="shared" si="252"/>
        <v>0</v>
      </c>
      <c r="U113" s="56">
        <f t="shared" si="252"/>
        <v>27.082999999999998</v>
      </c>
      <c r="V113" s="56">
        <f t="shared" si="252"/>
        <v>1.2</v>
      </c>
      <c r="W113" s="56">
        <f t="shared" si="252"/>
        <v>0</v>
      </c>
      <c r="X113" s="56">
        <f t="shared" si="252"/>
        <v>0</v>
      </c>
      <c r="Y113" s="56">
        <f t="shared" si="252"/>
        <v>0</v>
      </c>
      <c r="Z113" s="56">
        <f t="shared" si="252"/>
        <v>0</v>
      </c>
      <c r="AA113" s="56">
        <f t="shared" si="252"/>
        <v>0</v>
      </c>
      <c r="AB113" s="56">
        <f t="shared" si="252"/>
        <v>34.286733333333331</v>
      </c>
      <c r="AC113" s="56">
        <f t="shared" si="252"/>
        <v>0</v>
      </c>
      <c r="AD113" s="56">
        <f t="shared" si="252"/>
        <v>0</v>
      </c>
      <c r="AE113" s="56">
        <f t="shared" si="252"/>
        <v>0</v>
      </c>
      <c r="AF113" s="56">
        <f t="shared" si="252"/>
        <v>1.2</v>
      </c>
      <c r="AG113" s="56">
        <f t="shared" si="252"/>
        <v>0</v>
      </c>
      <c r="AH113" s="56">
        <f t="shared" ref="AH113:AN113" si="253">AH114+AH115+AH116+AH117</f>
        <v>0</v>
      </c>
      <c r="AI113" s="56">
        <f t="shared" si="253"/>
        <v>31.25</v>
      </c>
      <c r="AJ113" s="56">
        <f t="shared" si="253"/>
        <v>1.2</v>
      </c>
      <c r="AK113" s="56">
        <f t="shared" si="253"/>
        <v>0</v>
      </c>
      <c r="AL113" s="56">
        <f t="shared" si="253"/>
        <v>0</v>
      </c>
      <c r="AM113" s="56">
        <f t="shared" si="253"/>
        <v>0</v>
      </c>
      <c r="AN113" s="56">
        <f t="shared" si="253"/>
        <v>0</v>
      </c>
      <c r="AO113" s="56">
        <f t="shared" si="251"/>
        <v>0</v>
      </c>
      <c r="AP113" s="56">
        <f t="shared" si="251"/>
        <v>61.8553</v>
      </c>
      <c r="AQ113" s="56">
        <f t="shared" si="251"/>
        <v>0</v>
      </c>
      <c r="AR113" s="56">
        <f t="shared" si="251"/>
        <v>0</v>
      </c>
      <c r="AS113" s="56">
        <f t="shared" si="251"/>
        <v>0</v>
      </c>
      <c r="AT113" s="56">
        <f t="shared" si="251"/>
        <v>1.2</v>
      </c>
      <c r="AU113" s="56">
        <f t="shared" si="251"/>
        <v>0</v>
      </c>
      <c r="AV113" s="56">
        <f t="shared" si="251"/>
        <v>0</v>
      </c>
      <c r="AW113" s="56">
        <f t="shared" si="251"/>
        <v>0</v>
      </c>
      <c r="AX113" s="56">
        <f t="shared" si="251"/>
        <v>0</v>
      </c>
      <c r="AY113" s="56">
        <f t="shared" si="251"/>
        <v>0</v>
      </c>
      <c r="AZ113" s="56">
        <f t="shared" si="251"/>
        <v>0</v>
      </c>
      <c r="BA113" s="56">
        <f t="shared" si="251"/>
        <v>0</v>
      </c>
      <c r="BB113" s="56">
        <f t="shared" si="251"/>
        <v>0</v>
      </c>
      <c r="BC113" s="56">
        <f t="shared" ref="BC113:CY113" si="254">BC114+BC115+BC116+BC117</f>
        <v>0</v>
      </c>
      <c r="BD113" s="56">
        <f t="shared" si="254"/>
        <v>86.831966666666659</v>
      </c>
      <c r="BE113" s="56">
        <f t="shared" si="254"/>
        <v>0</v>
      </c>
      <c r="BF113" s="56">
        <f t="shared" si="254"/>
        <v>0</v>
      </c>
      <c r="BG113" s="56">
        <f t="shared" si="254"/>
        <v>0</v>
      </c>
      <c r="BH113" s="56">
        <f t="shared" si="254"/>
        <v>1.2</v>
      </c>
      <c r="BI113" s="56">
        <f t="shared" si="254"/>
        <v>0</v>
      </c>
      <c r="BJ113" s="56">
        <f t="shared" si="254"/>
        <v>0</v>
      </c>
      <c r="BK113" s="56">
        <f t="shared" si="254"/>
        <v>0</v>
      </c>
      <c r="BL113" s="56">
        <f t="shared" si="254"/>
        <v>0</v>
      </c>
      <c r="BM113" s="56">
        <f t="shared" si="254"/>
        <v>0</v>
      </c>
      <c r="BN113" s="56">
        <f t="shared" si="254"/>
        <v>0</v>
      </c>
      <c r="BO113" s="56">
        <f t="shared" si="254"/>
        <v>0</v>
      </c>
      <c r="BP113" s="56">
        <f t="shared" si="254"/>
        <v>0</v>
      </c>
      <c r="BQ113" s="56">
        <f t="shared" si="254"/>
        <v>0</v>
      </c>
      <c r="BR113" s="56">
        <f t="shared" si="254"/>
        <v>12.1525</v>
      </c>
      <c r="BS113" s="56">
        <f t="shared" si="254"/>
        <v>0</v>
      </c>
      <c r="BT113" s="56">
        <f t="shared" si="254"/>
        <v>0</v>
      </c>
      <c r="BU113" s="56">
        <f t="shared" si="254"/>
        <v>0</v>
      </c>
      <c r="BV113" s="56">
        <f t="shared" si="254"/>
        <v>0</v>
      </c>
      <c r="BW113" s="56">
        <f t="shared" si="254"/>
        <v>0</v>
      </c>
      <c r="BX113" s="56">
        <f t="shared" si="254"/>
        <v>0</v>
      </c>
      <c r="BY113" s="56">
        <f t="shared" si="254"/>
        <v>0</v>
      </c>
      <c r="BZ113" s="56">
        <f t="shared" si="254"/>
        <v>0</v>
      </c>
      <c r="CA113" s="56">
        <f t="shared" si="254"/>
        <v>0</v>
      </c>
      <c r="CB113" s="56">
        <f t="shared" si="254"/>
        <v>0</v>
      </c>
      <c r="CC113" s="56">
        <f t="shared" si="254"/>
        <v>0</v>
      </c>
      <c r="CD113" s="56">
        <f t="shared" si="254"/>
        <v>0</v>
      </c>
      <c r="CE113" s="56">
        <f t="shared" si="254"/>
        <v>0</v>
      </c>
      <c r="CF113" s="56">
        <f t="shared" si="254"/>
        <v>7.9504999999999999</v>
      </c>
      <c r="CG113" s="56">
        <f t="shared" si="254"/>
        <v>0</v>
      </c>
      <c r="CH113" s="56">
        <f t="shared" si="254"/>
        <v>0</v>
      </c>
      <c r="CI113" s="56">
        <f t="shared" si="254"/>
        <v>0</v>
      </c>
      <c r="CJ113" s="56">
        <f t="shared" si="254"/>
        <v>0</v>
      </c>
      <c r="CK113" s="56">
        <f t="shared" si="254"/>
        <v>0</v>
      </c>
      <c r="CL113" s="56">
        <f t="shared" ref="CL113:CR113" si="255">CL114+CL115+CL116+CL117</f>
        <v>0</v>
      </c>
      <c r="CM113" s="56">
        <f t="shared" si="255"/>
        <v>58.332999999999998</v>
      </c>
      <c r="CN113" s="56">
        <f t="shared" si="255"/>
        <v>2.4</v>
      </c>
      <c r="CO113" s="56">
        <f t="shared" si="255"/>
        <v>0</v>
      </c>
      <c r="CP113" s="56">
        <f t="shared" si="255"/>
        <v>0</v>
      </c>
      <c r="CQ113" s="56">
        <f t="shared" si="255"/>
        <v>0</v>
      </c>
      <c r="CR113" s="56">
        <f t="shared" si="255"/>
        <v>0</v>
      </c>
      <c r="CS113" s="56">
        <f t="shared" si="254"/>
        <v>0</v>
      </c>
      <c r="CT113" s="56">
        <f t="shared" si="254"/>
        <v>203.07699999999994</v>
      </c>
      <c r="CU113" s="56">
        <f t="shared" si="254"/>
        <v>0</v>
      </c>
      <c r="CV113" s="56">
        <f t="shared" si="254"/>
        <v>0</v>
      </c>
      <c r="CW113" s="56">
        <f t="shared" si="254"/>
        <v>0</v>
      </c>
      <c r="CX113" s="56">
        <f t="shared" si="254"/>
        <v>3.5999999999999996</v>
      </c>
      <c r="CY113" s="56">
        <f t="shared" si="254"/>
        <v>0</v>
      </c>
      <c r="CZ113" s="85" t="s">
        <v>243</v>
      </c>
      <c r="DB113" s="18"/>
      <c r="DC113" s="18"/>
      <c r="DD113" s="5"/>
    </row>
    <row r="114" spans="1:108" ht="31.5" hidden="1" customHeight="1">
      <c r="A114" s="40" t="s">
        <v>96</v>
      </c>
      <c r="B114" s="41" t="s">
        <v>224</v>
      </c>
      <c r="C114" s="40" t="s">
        <v>242</v>
      </c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/>
      <c r="CW114" s="56"/>
      <c r="CX114" s="56"/>
      <c r="CY114" s="56"/>
      <c r="CZ114" s="85" t="s">
        <v>243</v>
      </c>
      <c r="DB114" s="18"/>
      <c r="DC114" s="18"/>
    </row>
    <row r="115" spans="1:108" ht="15.75" hidden="1" customHeight="1">
      <c r="A115" s="40" t="s">
        <v>97</v>
      </c>
      <c r="B115" s="41" t="s">
        <v>225</v>
      </c>
      <c r="C115" s="40" t="s">
        <v>242</v>
      </c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/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/>
      <c r="CW115" s="56"/>
      <c r="CX115" s="56"/>
      <c r="CY115" s="56"/>
      <c r="CZ115" s="85" t="s">
        <v>243</v>
      </c>
      <c r="DB115" s="18"/>
      <c r="DC115" s="18"/>
    </row>
    <row r="116" spans="1:108" ht="15.75" hidden="1" customHeight="1">
      <c r="A116" s="40" t="s">
        <v>151</v>
      </c>
      <c r="B116" s="41" t="s">
        <v>226</v>
      </c>
      <c r="C116" s="40" t="s">
        <v>242</v>
      </c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/>
      <c r="CW116" s="56"/>
      <c r="CX116" s="56"/>
      <c r="CY116" s="56"/>
      <c r="CZ116" s="87" t="s">
        <v>243</v>
      </c>
      <c r="DB116" s="18"/>
      <c r="DC116" s="18"/>
    </row>
    <row r="117" spans="1:108">
      <c r="A117" s="40" t="s">
        <v>152</v>
      </c>
      <c r="B117" s="41" t="s">
        <v>204</v>
      </c>
      <c r="C117" s="40" t="s">
        <v>242</v>
      </c>
      <c r="D117" s="56">
        <f>SUM(D118:D125)</f>
        <v>58.333333333333336</v>
      </c>
      <c r="E117" s="56">
        <f>SUM(E118:E125)</f>
        <v>203.07715935333331</v>
      </c>
      <c r="F117" s="56">
        <f>SUM(F118:F125)</f>
        <v>0</v>
      </c>
      <c r="G117" s="56">
        <f t="shared" ref="G117:L117" si="256">SUM(G118:G125)</f>
        <v>0</v>
      </c>
      <c r="H117" s="56">
        <f t="shared" si="256"/>
        <v>0</v>
      </c>
      <c r="I117" s="56">
        <f t="shared" si="256"/>
        <v>0</v>
      </c>
      <c r="J117" s="56">
        <f t="shared" si="256"/>
        <v>0</v>
      </c>
      <c r="K117" s="56">
        <f t="shared" si="256"/>
        <v>0</v>
      </c>
      <c r="L117" s="56">
        <f t="shared" si="256"/>
        <v>0</v>
      </c>
      <c r="M117" s="56">
        <f>SUM(M118:M125)</f>
        <v>0</v>
      </c>
      <c r="N117" s="56">
        <f t="shared" ref="N117:S117" si="257">SUM(N118:N125)</f>
        <v>0</v>
      </c>
      <c r="O117" s="56">
        <f t="shared" si="257"/>
        <v>0</v>
      </c>
      <c r="P117" s="56">
        <f t="shared" si="257"/>
        <v>0</v>
      </c>
      <c r="Q117" s="56">
        <f t="shared" si="257"/>
        <v>0</v>
      </c>
      <c r="R117" s="56">
        <f t="shared" si="257"/>
        <v>0</v>
      </c>
      <c r="S117" s="56">
        <f t="shared" si="257"/>
        <v>0</v>
      </c>
      <c r="T117" s="56">
        <f>SUM(T118:T125)</f>
        <v>0</v>
      </c>
      <c r="U117" s="56">
        <f t="shared" ref="U117:Z117" si="258">SUM(U118:U125)</f>
        <v>27.082999999999998</v>
      </c>
      <c r="V117" s="56">
        <f t="shared" si="258"/>
        <v>1.2</v>
      </c>
      <c r="W117" s="56">
        <f t="shared" si="258"/>
        <v>0</v>
      </c>
      <c r="X117" s="56">
        <f t="shared" si="258"/>
        <v>0</v>
      </c>
      <c r="Y117" s="56">
        <f t="shared" si="258"/>
        <v>0</v>
      </c>
      <c r="Z117" s="56">
        <f t="shared" si="258"/>
        <v>0</v>
      </c>
      <c r="AA117" s="56">
        <f>SUM(AA118:AA125)</f>
        <v>0</v>
      </c>
      <c r="AB117" s="56">
        <f t="shared" ref="AB117:AG117" si="259">SUM(AB118:AB125)</f>
        <v>34.286733333333331</v>
      </c>
      <c r="AC117" s="56">
        <f t="shared" si="259"/>
        <v>0</v>
      </c>
      <c r="AD117" s="56">
        <f t="shared" si="259"/>
        <v>0</v>
      </c>
      <c r="AE117" s="56">
        <f t="shared" si="259"/>
        <v>0</v>
      </c>
      <c r="AF117" s="56">
        <f t="shared" si="259"/>
        <v>1.2</v>
      </c>
      <c r="AG117" s="56">
        <f t="shared" si="259"/>
        <v>0</v>
      </c>
      <c r="AH117" s="56">
        <f>SUM(AH118:AH125)</f>
        <v>0</v>
      </c>
      <c r="AI117" s="56">
        <f t="shared" ref="AI117:AN117" si="260">SUM(AI118:AI125)</f>
        <v>31.25</v>
      </c>
      <c r="AJ117" s="56">
        <f t="shared" si="260"/>
        <v>1.2</v>
      </c>
      <c r="AK117" s="56">
        <f t="shared" si="260"/>
        <v>0</v>
      </c>
      <c r="AL117" s="56">
        <f t="shared" si="260"/>
        <v>0</v>
      </c>
      <c r="AM117" s="56">
        <f t="shared" si="260"/>
        <v>0</v>
      </c>
      <c r="AN117" s="56">
        <f t="shared" si="260"/>
        <v>0</v>
      </c>
      <c r="AO117" s="56">
        <f>SUM(AO118:AO125)</f>
        <v>0</v>
      </c>
      <c r="AP117" s="56">
        <f>SUM(AP118:AP125)</f>
        <v>61.8553</v>
      </c>
      <c r="AQ117" s="56">
        <f t="shared" ref="AQ117:AU117" si="261">SUM(AQ118:AQ125)</f>
        <v>0</v>
      </c>
      <c r="AR117" s="56">
        <f t="shared" si="261"/>
        <v>0</v>
      </c>
      <c r="AS117" s="56">
        <f t="shared" si="261"/>
        <v>0</v>
      </c>
      <c r="AT117" s="56">
        <f t="shared" si="261"/>
        <v>1.2</v>
      </c>
      <c r="AU117" s="56">
        <f t="shared" si="261"/>
        <v>0</v>
      </c>
      <c r="AV117" s="56">
        <f>SUM(AV118:AV125)</f>
        <v>0</v>
      </c>
      <c r="AW117" s="56">
        <f t="shared" ref="AW117:BB117" si="262">SUM(AW118:AW125)</f>
        <v>0</v>
      </c>
      <c r="AX117" s="56">
        <f t="shared" si="262"/>
        <v>0</v>
      </c>
      <c r="AY117" s="56">
        <f t="shared" si="262"/>
        <v>0</v>
      </c>
      <c r="AZ117" s="56">
        <f t="shared" si="262"/>
        <v>0</v>
      </c>
      <c r="BA117" s="56">
        <f t="shared" si="262"/>
        <v>0</v>
      </c>
      <c r="BB117" s="56">
        <f t="shared" si="262"/>
        <v>0</v>
      </c>
      <c r="BC117" s="56">
        <f>SUM(BC118:BC125)</f>
        <v>0</v>
      </c>
      <c r="BD117" s="56">
        <f t="shared" ref="BD117:BI117" si="263">SUM(BD118:BD125)</f>
        <v>86.831966666666659</v>
      </c>
      <c r="BE117" s="56">
        <f t="shared" si="263"/>
        <v>0</v>
      </c>
      <c r="BF117" s="56">
        <f t="shared" si="263"/>
        <v>0</v>
      </c>
      <c r="BG117" s="56">
        <f t="shared" si="263"/>
        <v>0</v>
      </c>
      <c r="BH117" s="56">
        <f t="shared" si="263"/>
        <v>1.2</v>
      </c>
      <c r="BI117" s="56">
        <f t="shared" si="263"/>
        <v>0</v>
      </c>
      <c r="BJ117" s="56">
        <f>SUM(BJ118:BJ125)</f>
        <v>0</v>
      </c>
      <c r="BK117" s="56">
        <f t="shared" ref="BK117:BP117" si="264">SUM(BK118:BK125)</f>
        <v>0</v>
      </c>
      <c r="BL117" s="56">
        <f t="shared" si="264"/>
        <v>0</v>
      </c>
      <c r="BM117" s="56">
        <f t="shared" si="264"/>
        <v>0</v>
      </c>
      <c r="BN117" s="56">
        <f t="shared" si="264"/>
        <v>0</v>
      </c>
      <c r="BO117" s="56">
        <f t="shared" si="264"/>
        <v>0</v>
      </c>
      <c r="BP117" s="56">
        <f t="shared" si="264"/>
        <v>0</v>
      </c>
      <c r="BQ117" s="56">
        <f>SUM(BQ118:BQ125)</f>
        <v>0</v>
      </c>
      <c r="BR117" s="56">
        <f t="shared" ref="BR117:BW117" si="265">SUM(BR118:BR125)</f>
        <v>12.1525</v>
      </c>
      <c r="BS117" s="56">
        <f t="shared" si="265"/>
        <v>0</v>
      </c>
      <c r="BT117" s="56">
        <f t="shared" si="265"/>
        <v>0</v>
      </c>
      <c r="BU117" s="56">
        <f t="shared" si="265"/>
        <v>0</v>
      </c>
      <c r="BV117" s="56">
        <f t="shared" si="265"/>
        <v>0</v>
      </c>
      <c r="BW117" s="56">
        <f t="shared" si="265"/>
        <v>0</v>
      </c>
      <c r="BX117" s="56">
        <f>SUM(BX118:BX125)</f>
        <v>0</v>
      </c>
      <c r="BY117" s="56">
        <f t="shared" ref="BY117:CD117" si="266">SUM(BY118:BY125)</f>
        <v>0</v>
      </c>
      <c r="BZ117" s="56">
        <f t="shared" si="266"/>
        <v>0</v>
      </c>
      <c r="CA117" s="56">
        <f t="shared" si="266"/>
        <v>0</v>
      </c>
      <c r="CB117" s="56">
        <f t="shared" si="266"/>
        <v>0</v>
      </c>
      <c r="CC117" s="56">
        <f t="shared" si="266"/>
        <v>0</v>
      </c>
      <c r="CD117" s="56">
        <f t="shared" si="266"/>
        <v>0</v>
      </c>
      <c r="CE117" s="56">
        <f>SUM(CE118:CE125)</f>
        <v>0</v>
      </c>
      <c r="CF117" s="56">
        <f t="shared" ref="CF117:CK117" si="267">SUM(CF118:CF125)</f>
        <v>7.9504999999999999</v>
      </c>
      <c r="CG117" s="56">
        <f t="shared" si="267"/>
        <v>0</v>
      </c>
      <c r="CH117" s="56">
        <f t="shared" si="267"/>
        <v>0</v>
      </c>
      <c r="CI117" s="56">
        <f t="shared" si="267"/>
        <v>0</v>
      </c>
      <c r="CJ117" s="56">
        <f t="shared" si="267"/>
        <v>0</v>
      </c>
      <c r="CK117" s="56">
        <f t="shared" si="267"/>
        <v>0</v>
      </c>
      <c r="CL117" s="56">
        <f>SUM(CL118:CL125)</f>
        <v>0</v>
      </c>
      <c r="CM117" s="56">
        <f t="shared" ref="CM117:CR117" si="268">SUM(CM118:CM125)</f>
        <v>58.332999999999998</v>
      </c>
      <c r="CN117" s="56">
        <f t="shared" si="268"/>
        <v>2.4</v>
      </c>
      <c r="CO117" s="56">
        <f t="shared" si="268"/>
        <v>0</v>
      </c>
      <c r="CP117" s="56">
        <f t="shared" si="268"/>
        <v>0</v>
      </c>
      <c r="CQ117" s="56">
        <f t="shared" si="268"/>
        <v>0</v>
      </c>
      <c r="CR117" s="56">
        <f t="shared" si="268"/>
        <v>0</v>
      </c>
      <c r="CS117" s="56">
        <f>SUM(CS118:CS125)</f>
        <v>0</v>
      </c>
      <c r="CT117" s="56">
        <f t="shared" ref="CT117:CY117" si="269">SUM(CT118:CT125)</f>
        <v>203.07699999999994</v>
      </c>
      <c r="CU117" s="56">
        <f t="shared" si="269"/>
        <v>0</v>
      </c>
      <c r="CV117" s="56">
        <f t="shared" si="269"/>
        <v>0</v>
      </c>
      <c r="CW117" s="56">
        <f t="shared" si="269"/>
        <v>0</v>
      </c>
      <c r="CX117" s="56">
        <f t="shared" si="269"/>
        <v>3.5999999999999996</v>
      </c>
      <c r="CY117" s="56">
        <f t="shared" si="269"/>
        <v>0</v>
      </c>
      <c r="CZ117" s="85" t="s">
        <v>243</v>
      </c>
      <c r="DB117" s="18"/>
      <c r="DC117" s="18"/>
    </row>
    <row r="118" spans="1:108" s="70" customFormat="1" ht="180.75" customHeight="1">
      <c r="A118" s="49" t="s">
        <v>347</v>
      </c>
      <c r="B118" s="50" t="s">
        <v>348</v>
      </c>
      <c r="C118" s="49" t="s">
        <v>349</v>
      </c>
      <c r="D118" s="60">
        <f>70/1.2</f>
        <v>58.333333333333336</v>
      </c>
      <c r="E118" s="60">
        <f>22.86382602+(51.241+45.72)/1.2</f>
        <v>103.66465935333333</v>
      </c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>
        <v>27.082999999999998</v>
      </c>
      <c r="V118" s="60">
        <v>1.2</v>
      </c>
      <c r="W118" s="60"/>
      <c r="X118" s="60"/>
      <c r="Y118" s="60"/>
      <c r="Z118" s="60"/>
      <c r="AA118" s="60"/>
      <c r="AB118" s="60">
        <f>22.8634+5.521/1.2</f>
        <v>27.464233333333333</v>
      </c>
      <c r="AC118" s="60"/>
      <c r="AD118" s="60"/>
      <c r="AE118" s="60"/>
      <c r="AF118" s="60">
        <v>1.2</v>
      </c>
      <c r="AG118" s="60"/>
      <c r="AH118" s="60"/>
      <c r="AI118" s="60">
        <v>31.25</v>
      </c>
      <c r="AJ118" s="60">
        <v>1.2</v>
      </c>
      <c r="AK118" s="60"/>
      <c r="AL118" s="60"/>
      <c r="AM118" s="60"/>
      <c r="AN118" s="60"/>
      <c r="AO118" s="60"/>
      <c r="AP118" s="60">
        <f>38.1003</f>
        <v>38.100299999999997</v>
      </c>
      <c r="AQ118" s="60"/>
      <c r="AR118" s="60"/>
      <c r="AS118" s="60"/>
      <c r="AT118" s="60">
        <v>1.2</v>
      </c>
      <c r="AU118" s="60"/>
      <c r="AV118" s="60"/>
      <c r="AW118" s="60"/>
      <c r="AX118" s="60"/>
      <c r="AY118" s="60"/>
      <c r="AZ118" s="60"/>
      <c r="BA118" s="60"/>
      <c r="BB118" s="60"/>
      <c r="BC118" s="60"/>
      <c r="BD118" s="60">
        <v>38.100299999999997</v>
      </c>
      <c r="BE118" s="60"/>
      <c r="BF118" s="60"/>
      <c r="BG118" s="60"/>
      <c r="BH118" s="60">
        <v>1.2</v>
      </c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>
        <f t="shared" ref="CL118" si="270">F118+T118+AH118+AV118+BJ118+BX118</f>
        <v>0</v>
      </c>
      <c r="CM118" s="60">
        <f t="shared" ref="CM118" si="271">G118+U118+AI118+AW118+BK118+BY118</f>
        <v>58.332999999999998</v>
      </c>
      <c r="CN118" s="60">
        <f t="shared" ref="CN118" si="272">H118+V118+AJ118+AX118+BL118+BZ118</f>
        <v>2.4</v>
      </c>
      <c r="CO118" s="60">
        <f t="shared" ref="CO118" si="273">I118+W118+AK118+AY118+BM118+CA118</f>
        <v>0</v>
      </c>
      <c r="CP118" s="60">
        <f t="shared" ref="CP118" si="274">J118+X118+AL118+AZ118+BN118+CB118</f>
        <v>0</v>
      </c>
      <c r="CQ118" s="60">
        <f t="shared" ref="CQ118" si="275">K118+Y118+AM118+BA118+BO118+CC118</f>
        <v>0</v>
      </c>
      <c r="CR118" s="60">
        <f t="shared" ref="CR118" si="276">L118+Z118+AN118+BB118+BP118+CD118</f>
        <v>0</v>
      </c>
      <c r="CS118" s="60">
        <f t="shared" ref="CS118" si="277">M118+AA118+AO118+BC118+BQ118+CE118</f>
        <v>0</v>
      </c>
      <c r="CT118" s="60">
        <f t="shared" ref="CT118" si="278">N118+AB118+AP118+BD118+BR118+CF118</f>
        <v>103.66483333333332</v>
      </c>
      <c r="CU118" s="60">
        <f t="shared" ref="CU118" si="279">O118+AC118+AQ118+BE118+BS118+CG118</f>
        <v>0</v>
      </c>
      <c r="CV118" s="60">
        <f t="shared" ref="CV118" si="280">P118+AD118+AR118+BF118+BT118+CH118</f>
        <v>0</v>
      </c>
      <c r="CW118" s="60">
        <f t="shared" ref="CW118" si="281">Q118+AE118+AS118+BG118+BU118+CI118</f>
        <v>0</v>
      </c>
      <c r="CX118" s="60">
        <f t="shared" ref="CX118" si="282">R118+AF118+AT118+BH118+BV118+CJ118</f>
        <v>3.5999999999999996</v>
      </c>
      <c r="CY118" s="60">
        <f t="shared" ref="CY118" si="283">S118+AG118+AU118+BI118+BW118+CK118</f>
        <v>0</v>
      </c>
      <c r="CZ118" s="90" t="s">
        <v>426</v>
      </c>
      <c r="DB118" s="67"/>
      <c r="DC118" s="67"/>
      <c r="DD118" s="71"/>
    </row>
    <row r="119" spans="1:108" ht="72" customHeight="1">
      <c r="A119" s="49" t="s">
        <v>350</v>
      </c>
      <c r="B119" s="50" t="s">
        <v>389</v>
      </c>
      <c r="C119" s="49" t="s">
        <v>351</v>
      </c>
      <c r="D119" s="60"/>
      <c r="E119" s="60">
        <f>44.255/1.2</f>
        <v>36.87916666666667</v>
      </c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>
        <f>8.187/1.2</f>
        <v>6.8224999999999998</v>
      </c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>
        <f>8.506/1.2</f>
        <v>7.0883333333333338</v>
      </c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>
        <f>8.838/1.2</f>
        <v>7.3649999999999993</v>
      </c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>
        <f>9.183/1.2</f>
        <v>7.6524999999999999</v>
      </c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>
        <v>7.9504999999999999</v>
      </c>
      <c r="CG119" s="60"/>
      <c r="CH119" s="60"/>
      <c r="CI119" s="60"/>
      <c r="CJ119" s="60"/>
      <c r="CK119" s="60"/>
      <c r="CL119" s="60">
        <f t="shared" ref="CL119:CL125" si="284">F119+T119+AH119+AV119+BJ119+BX119</f>
        <v>0</v>
      </c>
      <c r="CM119" s="60">
        <f t="shared" ref="CM119:CM125" si="285">G119+U119+AI119+AW119+BK119+BY119</f>
        <v>0</v>
      </c>
      <c r="CN119" s="60">
        <f t="shared" ref="CN119:CN125" si="286">H119+V119+AJ119+AX119+BL119+BZ119</f>
        <v>0</v>
      </c>
      <c r="CO119" s="60">
        <f t="shared" ref="CO119:CO125" si="287">I119+W119+AK119+AY119+BM119+CA119</f>
        <v>0</v>
      </c>
      <c r="CP119" s="60">
        <f t="shared" ref="CP119:CP125" si="288">J119+X119+AL119+AZ119+BN119+CB119</f>
        <v>0</v>
      </c>
      <c r="CQ119" s="60">
        <f t="shared" ref="CQ119:CQ125" si="289">K119+Y119+AM119+BA119+BO119+CC119</f>
        <v>0</v>
      </c>
      <c r="CR119" s="60">
        <f t="shared" ref="CR119:CR125" si="290">L119+Z119+AN119+BB119+BP119+CD119</f>
        <v>0</v>
      </c>
      <c r="CS119" s="60">
        <f t="shared" ref="CS119:CS125" si="291">M119+AA119+AO119+BC119+BQ119+CE119</f>
        <v>0</v>
      </c>
      <c r="CT119" s="60">
        <f t="shared" ref="CT119:CT125" si="292">N119+AB119+AP119+BD119+BR119+CF119</f>
        <v>36.878833333333333</v>
      </c>
      <c r="CU119" s="60">
        <f t="shared" ref="CU119:CU125" si="293">O119+AC119+AQ119+BE119+BS119+CG119</f>
        <v>0</v>
      </c>
      <c r="CV119" s="60">
        <f t="shared" ref="CV119:CV125" si="294">P119+AD119+AR119+BF119+BT119+CH119</f>
        <v>0</v>
      </c>
      <c r="CW119" s="60">
        <f t="shared" ref="CW119:CW125" si="295">Q119+AE119+AS119+BG119+BU119+CI119</f>
        <v>0</v>
      </c>
      <c r="CX119" s="60">
        <f t="shared" ref="CX119:CX125" si="296">R119+AF119+AT119+BH119+BV119+CJ119</f>
        <v>0</v>
      </c>
      <c r="CY119" s="60">
        <f t="shared" ref="CY119:CY125" si="297">S119+AG119+AU119+BI119+BW119+CK119</f>
        <v>0</v>
      </c>
      <c r="CZ119" s="107" t="s">
        <v>411</v>
      </c>
      <c r="DB119" s="18"/>
      <c r="DC119" s="18"/>
    </row>
    <row r="120" spans="1:108" ht="60.75" customHeight="1">
      <c r="A120" s="49" t="s">
        <v>352</v>
      </c>
      <c r="B120" s="50" t="s">
        <v>390</v>
      </c>
      <c r="C120" s="49" t="s">
        <v>353</v>
      </c>
      <c r="D120" s="60"/>
      <c r="E120" s="60">
        <f>20/1.2</f>
        <v>16.666666666666668</v>
      </c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>
        <f>10/1.2</f>
        <v>8.3333333333333339</v>
      </c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>
        <f>10/1.2</f>
        <v>8.3333333333333339</v>
      </c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>
        <f t="shared" si="284"/>
        <v>0</v>
      </c>
      <c r="CM120" s="60">
        <f t="shared" si="285"/>
        <v>0</v>
      </c>
      <c r="CN120" s="60">
        <f t="shared" si="286"/>
        <v>0</v>
      </c>
      <c r="CO120" s="60">
        <f t="shared" si="287"/>
        <v>0</v>
      </c>
      <c r="CP120" s="60">
        <f t="shared" si="288"/>
        <v>0</v>
      </c>
      <c r="CQ120" s="60">
        <f t="shared" si="289"/>
        <v>0</v>
      </c>
      <c r="CR120" s="60">
        <f t="shared" si="290"/>
        <v>0</v>
      </c>
      <c r="CS120" s="60">
        <f t="shared" si="291"/>
        <v>0</v>
      </c>
      <c r="CT120" s="60">
        <f t="shared" si="292"/>
        <v>16.666666666666668</v>
      </c>
      <c r="CU120" s="60">
        <f t="shared" si="293"/>
        <v>0</v>
      </c>
      <c r="CV120" s="60">
        <f t="shared" si="294"/>
        <v>0</v>
      </c>
      <c r="CW120" s="60">
        <f t="shared" si="295"/>
        <v>0</v>
      </c>
      <c r="CX120" s="60">
        <f t="shared" si="296"/>
        <v>0</v>
      </c>
      <c r="CY120" s="60">
        <f t="shared" si="297"/>
        <v>0</v>
      </c>
      <c r="CZ120" s="107"/>
      <c r="DB120" s="18"/>
      <c r="DC120" s="18"/>
      <c r="DD120" s="72"/>
    </row>
    <row r="121" spans="1:108" ht="72" customHeight="1">
      <c r="A121" s="49" t="s">
        <v>354</v>
      </c>
      <c r="B121" s="50" t="s">
        <v>391</v>
      </c>
      <c r="C121" s="49" t="s">
        <v>323</v>
      </c>
      <c r="D121" s="60"/>
      <c r="E121" s="60">
        <f>24.84/1.2</f>
        <v>20.7</v>
      </c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>
        <f>24.84/1.2</f>
        <v>20.7</v>
      </c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>
        <f t="shared" si="284"/>
        <v>0</v>
      </c>
      <c r="CM121" s="60">
        <f t="shared" si="285"/>
        <v>0</v>
      </c>
      <c r="CN121" s="60">
        <f t="shared" si="286"/>
        <v>0</v>
      </c>
      <c r="CO121" s="60">
        <f t="shared" si="287"/>
        <v>0</v>
      </c>
      <c r="CP121" s="60">
        <f t="shared" si="288"/>
        <v>0</v>
      </c>
      <c r="CQ121" s="60">
        <f t="shared" si="289"/>
        <v>0</v>
      </c>
      <c r="CR121" s="60">
        <f t="shared" si="290"/>
        <v>0</v>
      </c>
      <c r="CS121" s="60">
        <f t="shared" si="291"/>
        <v>0</v>
      </c>
      <c r="CT121" s="60">
        <f t="shared" si="292"/>
        <v>20.7</v>
      </c>
      <c r="CU121" s="60">
        <f t="shared" si="293"/>
        <v>0</v>
      </c>
      <c r="CV121" s="60">
        <f t="shared" si="294"/>
        <v>0</v>
      </c>
      <c r="CW121" s="60">
        <f t="shared" si="295"/>
        <v>0</v>
      </c>
      <c r="CX121" s="60">
        <f t="shared" si="296"/>
        <v>0</v>
      </c>
      <c r="CY121" s="60">
        <f t="shared" si="297"/>
        <v>0</v>
      </c>
      <c r="CZ121" s="90" t="s">
        <v>410</v>
      </c>
      <c r="DB121" s="18"/>
      <c r="DC121" s="18"/>
    </row>
    <row r="122" spans="1:108" ht="50.25" customHeight="1">
      <c r="A122" s="49" t="s">
        <v>357</v>
      </c>
      <c r="B122" s="50" t="s">
        <v>355</v>
      </c>
      <c r="C122" s="49" t="s">
        <v>392</v>
      </c>
      <c r="D122" s="60"/>
      <c r="E122" s="60">
        <f>2.4/1.2</f>
        <v>2</v>
      </c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>
        <v>2</v>
      </c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>
        <f t="shared" si="284"/>
        <v>0</v>
      </c>
      <c r="CM122" s="60">
        <f t="shared" si="285"/>
        <v>0</v>
      </c>
      <c r="CN122" s="60">
        <f t="shared" si="286"/>
        <v>0</v>
      </c>
      <c r="CO122" s="60">
        <f t="shared" si="287"/>
        <v>0</v>
      </c>
      <c r="CP122" s="60">
        <f t="shared" si="288"/>
        <v>0</v>
      </c>
      <c r="CQ122" s="60">
        <f t="shared" si="289"/>
        <v>0</v>
      </c>
      <c r="CR122" s="60">
        <f t="shared" si="290"/>
        <v>0</v>
      </c>
      <c r="CS122" s="60">
        <f t="shared" si="291"/>
        <v>0</v>
      </c>
      <c r="CT122" s="60">
        <f t="shared" si="292"/>
        <v>2</v>
      </c>
      <c r="CU122" s="60">
        <f t="shared" si="293"/>
        <v>0</v>
      </c>
      <c r="CV122" s="60">
        <f t="shared" si="294"/>
        <v>0</v>
      </c>
      <c r="CW122" s="60">
        <f t="shared" si="295"/>
        <v>0</v>
      </c>
      <c r="CX122" s="60">
        <f t="shared" si="296"/>
        <v>0</v>
      </c>
      <c r="CY122" s="60">
        <f t="shared" si="297"/>
        <v>0</v>
      </c>
      <c r="CZ122" s="90" t="s">
        <v>409</v>
      </c>
      <c r="DB122" s="18"/>
      <c r="DC122" s="18"/>
    </row>
    <row r="123" spans="1:108" ht="60" customHeight="1">
      <c r="A123" s="49" t="s">
        <v>360</v>
      </c>
      <c r="B123" s="50" t="s">
        <v>358</v>
      </c>
      <c r="C123" s="49" t="s">
        <v>308</v>
      </c>
      <c r="D123" s="60"/>
      <c r="E123" s="60">
        <f>2.4/1.2</f>
        <v>2</v>
      </c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>
        <v>2</v>
      </c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>
        <f t="shared" si="284"/>
        <v>0</v>
      </c>
      <c r="CM123" s="60">
        <f t="shared" si="285"/>
        <v>0</v>
      </c>
      <c r="CN123" s="60">
        <f t="shared" si="286"/>
        <v>0</v>
      </c>
      <c r="CO123" s="60">
        <f t="shared" si="287"/>
        <v>0</v>
      </c>
      <c r="CP123" s="60">
        <f t="shared" si="288"/>
        <v>0</v>
      </c>
      <c r="CQ123" s="60">
        <f t="shared" si="289"/>
        <v>0</v>
      </c>
      <c r="CR123" s="60">
        <f t="shared" si="290"/>
        <v>0</v>
      </c>
      <c r="CS123" s="60">
        <f t="shared" si="291"/>
        <v>0</v>
      </c>
      <c r="CT123" s="60">
        <f t="shared" si="292"/>
        <v>2</v>
      </c>
      <c r="CU123" s="60">
        <f t="shared" si="293"/>
        <v>0</v>
      </c>
      <c r="CV123" s="60">
        <f t="shared" si="294"/>
        <v>0</v>
      </c>
      <c r="CW123" s="60">
        <f t="shared" si="295"/>
        <v>0</v>
      </c>
      <c r="CX123" s="60">
        <f t="shared" si="296"/>
        <v>0</v>
      </c>
      <c r="CY123" s="60">
        <f t="shared" si="297"/>
        <v>0</v>
      </c>
      <c r="CZ123" s="90" t="s">
        <v>408</v>
      </c>
      <c r="DB123" s="18"/>
      <c r="DC123" s="18"/>
    </row>
    <row r="124" spans="1:108" ht="53.25" customHeight="1">
      <c r="A124" s="49" t="s">
        <v>393</v>
      </c>
      <c r="B124" s="50" t="s">
        <v>361</v>
      </c>
      <c r="C124" s="49" t="s">
        <v>394</v>
      </c>
      <c r="D124" s="60"/>
      <c r="E124" s="60">
        <f>5.4/1.2</f>
        <v>4.5000000000000009</v>
      </c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>
        <f>5.4/1.2</f>
        <v>4.5000000000000009</v>
      </c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>
        <f t="shared" si="284"/>
        <v>0</v>
      </c>
      <c r="CM124" s="60">
        <f t="shared" si="285"/>
        <v>0</v>
      </c>
      <c r="CN124" s="60">
        <f t="shared" si="286"/>
        <v>0</v>
      </c>
      <c r="CO124" s="60">
        <f t="shared" si="287"/>
        <v>0</v>
      </c>
      <c r="CP124" s="60">
        <f t="shared" si="288"/>
        <v>0</v>
      </c>
      <c r="CQ124" s="60">
        <f t="shared" si="289"/>
        <v>0</v>
      </c>
      <c r="CR124" s="60">
        <f t="shared" si="290"/>
        <v>0</v>
      </c>
      <c r="CS124" s="60">
        <f t="shared" si="291"/>
        <v>0</v>
      </c>
      <c r="CT124" s="60">
        <f t="shared" si="292"/>
        <v>4.5000000000000009</v>
      </c>
      <c r="CU124" s="60">
        <f t="shared" si="293"/>
        <v>0</v>
      </c>
      <c r="CV124" s="60">
        <f t="shared" si="294"/>
        <v>0</v>
      </c>
      <c r="CW124" s="60">
        <f t="shared" si="295"/>
        <v>0</v>
      </c>
      <c r="CX124" s="60">
        <f t="shared" si="296"/>
        <v>0</v>
      </c>
      <c r="CY124" s="60">
        <f t="shared" si="297"/>
        <v>0</v>
      </c>
      <c r="CZ124" s="90" t="s">
        <v>407</v>
      </c>
      <c r="DB124" s="18"/>
      <c r="DC124" s="18"/>
    </row>
    <row r="125" spans="1:108" ht="132.75" customHeight="1">
      <c r="A125" s="49" t="s">
        <v>395</v>
      </c>
      <c r="B125" s="50" t="s">
        <v>396</v>
      </c>
      <c r="C125" s="49" t="s">
        <v>397</v>
      </c>
      <c r="D125" s="60"/>
      <c r="E125" s="60">
        <f>20/1.2</f>
        <v>16.666666666666668</v>
      </c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>
        <f>10/1.2</f>
        <v>8.3333333333333339</v>
      </c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>
        <f>10/1.2</f>
        <v>8.3333333333333339</v>
      </c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>
        <f t="shared" si="284"/>
        <v>0</v>
      </c>
      <c r="CM125" s="60">
        <f t="shared" si="285"/>
        <v>0</v>
      </c>
      <c r="CN125" s="60">
        <f t="shared" si="286"/>
        <v>0</v>
      </c>
      <c r="CO125" s="60">
        <f t="shared" si="287"/>
        <v>0</v>
      </c>
      <c r="CP125" s="60">
        <f t="shared" si="288"/>
        <v>0</v>
      </c>
      <c r="CQ125" s="60">
        <f t="shared" si="289"/>
        <v>0</v>
      </c>
      <c r="CR125" s="60">
        <f t="shared" si="290"/>
        <v>0</v>
      </c>
      <c r="CS125" s="60">
        <f t="shared" si="291"/>
        <v>0</v>
      </c>
      <c r="CT125" s="60">
        <f t="shared" si="292"/>
        <v>16.666666666666668</v>
      </c>
      <c r="CU125" s="60">
        <f t="shared" si="293"/>
        <v>0</v>
      </c>
      <c r="CV125" s="60">
        <f t="shared" si="294"/>
        <v>0</v>
      </c>
      <c r="CW125" s="60">
        <f t="shared" si="295"/>
        <v>0</v>
      </c>
      <c r="CX125" s="60">
        <f t="shared" si="296"/>
        <v>0</v>
      </c>
      <c r="CY125" s="60">
        <f t="shared" si="297"/>
        <v>0</v>
      </c>
      <c r="CZ125" s="90" t="s">
        <v>412</v>
      </c>
      <c r="DB125" s="18"/>
      <c r="DC125" s="18"/>
      <c r="DD125" s="72"/>
    </row>
    <row r="126" spans="1:108" ht="15.75" hidden="1" customHeight="1">
      <c r="A126" s="40" t="s">
        <v>98</v>
      </c>
      <c r="B126" s="41" t="s">
        <v>227</v>
      </c>
      <c r="C126" s="40" t="s">
        <v>242</v>
      </c>
      <c r="D126" s="56">
        <f t="shared" ref="D126:BB126" si="298">D127+D128+D129+D130</f>
        <v>0</v>
      </c>
      <c r="E126" s="56">
        <f t="shared" si="298"/>
        <v>0</v>
      </c>
      <c r="F126" s="56">
        <f t="shared" si="298"/>
        <v>0</v>
      </c>
      <c r="G126" s="56">
        <f t="shared" si="298"/>
        <v>0</v>
      </c>
      <c r="H126" s="56">
        <f t="shared" si="298"/>
        <v>0</v>
      </c>
      <c r="I126" s="56">
        <f t="shared" si="298"/>
        <v>0</v>
      </c>
      <c r="J126" s="56">
        <f t="shared" si="298"/>
        <v>0</v>
      </c>
      <c r="K126" s="56">
        <f t="shared" si="298"/>
        <v>0</v>
      </c>
      <c r="L126" s="56">
        <f t="shared" si="298"/>
        <v>0</v>
      </c>
      <c r="M126" s="56">
        <f t="shared" ref="M126:AG126" si="299">M127+M128+M129+M130</f>
        <v>0</v>
      </c>
      <c r="N126" s="56">
        <f t="shared" si="299"/>
        <v>0</v>
      </c>
      <c r="O126" s="56">
        <f t="shared" si="299"/>
        <v>0</v>
      </c>
      <c r="P126" s="56">
        <f t="shared" si="299"/>
        <v>0</v>
      </c>
      <c r="Q126" s="56">
        <f t="shared" si="299"/>
        <v>0</v>
      </c>
      <c r="R126" s="56">
        <f t="shared" si="299"/>
        <v>0</v>
      </c>
      <c r="S126" s="56">
        <f t="shared" si="299"/>
        <v>0</v>
      </c>
      <c r="T126" s="56">
        <f t="shared" si="299"/>
        <v>0</v>
      </c>
      <c r="U126" s="56">
        <f t="shared" si="299"/>
        <v>0</v>
      </c>
      <c r="V126" s="56">
        <f t="shared" si="299"/>
        <v>0</v>
      </c>
      <c r="W126" s="56">
        <f t="shared" si="299"/>
        <v>0</v>
      </c>
      <c r="X126" s="56">
        <f t="shared" si="299"/>
        <v>0</v>
      </c>
      <c r="Y126" s="56">
        <f t="shared" si="299"/>
        <v>0</v>
      </c>
      <c r="Z126" s="56">
        <f t="shared" si="299"/>
        <v>0</v>
      </c>
      <c r="AA126" s="56">
        <f t="shared" si="299"/>
        <v>0</v>
      </c>
      <c r="AB126" s="56">
        <f t="shared" si="299"/>
        <v>0</v>
      </c>
      <c r="AC126" s="56">
        <f t="shared" si="299"/>
        <v>0</v>
      </c>
      <c r="AD126" s="56">
        <f t="shared" si="299"/>
        <v>0</v>
      </c>
      <c r="AE126" s="56">
        <f t="shared" si="299"/>
        <v>0</v>
      </c>
      <c r="AF126" s="56">
        <f t="shared" si="299"/>
        <v>0</v>
      </c>
      <c r="AG126" s="56">
        <f t="shared" si="299"/>
        <v>0</v>
      </c>
      <c r="AH126" s="56">
        <f t="shared" ref="AH126:AN126" si="300">AH127+AH128+AH129+AH130</f>
        <v>0</v>
      </c>
      <c r="AI126" s="56">
        <f t="shared" si="300"/>
        <v>0</v>
      </c>
      <c r="AJ126" s="56">
        <f t="shared" si="300"/>
        <v>0</v>
      </c>
      <c r="AK126" s="56">
        <f t="shared" si="300"/>
        <v>0</v>
      </c>
      <c r="AL126" s="56">
        <f t="shared" si="300"/>
        <v>0</v>
      </c>
      <c r="AM126" s="56">
        <f t="shared" si="300"/>
        <v>0</v>
      </c>
      <c r="AN126" s="56">
        <f t="shared" si="300"/>
        <v>0</v>
      </c>
      <c r="AO126" s="56">
        <f t="shared" si="298"/>
        <v>0</v>
      </c>
      <c r="AP126" s="56">
        <f t="shared" si="298"/>
        <v>0</v>
      </c>
      <c r="AQ126" s="56">
        <f t="shared" si="298"/>
        <v>0</v>
      </c>
      <c r="AR126" s="56">
        <f t="shared" si="298"/>
        <v>0</v>
      </c>
      <c r="AS126" s="56">
        <f t="shared" si="298"/>
        <v>0</v>
      </c>
      <c r="AT126" s="56">
        <f t="shared" si="298"/>
        <v>0</v>
      </c>
      <c r="AU126" s="56">
        <f t="shared" si="298"/>
        <v>0</v>
      </c>
      <c r="AV126" s="56">
        <f t="shared" si="298"/>
        <v>0</v>
      </c>
      <c r="AW126" s="56">
        <f t="shared" si="298"/>
        <v>0</v>
      </c>
      <c r="AX126" s="56">
        <f t="shared" si="298"/>
        <v>0</v>
      </c>
      <c r="AY126" s="56">
        <f t="shared" si="298"/>
        <v>0</v>
      </c>
      <c r="AZ126" s="56">
        <f t="shared" si="298"/>
        <v>0</v>
      </c>
      <c r="BA126" s="56">
        <f t="shared" si="298"/>
        <v>0</v>
      </c>
      <c r="BB126" s="56">
        <f t="shared" si="298"/>
        <v>0</v>
      </c>
      <c r="BC126" s="56">
        <f t="shared" ref="BC126:CY126" si="301">BC127+BC128+BC129+BC130</f>
        <v>0</v>
      </c>
      <c r="BD126" s="56">
        <f t="shared" si="301"/>
        <v>0</v>
      </c>
      <c r="BE126" s="56">
        <f t="shared" si="301"/>
        <v>0</v>
      </c>
      <c r="BF126" s="56">
        <f t="shared" si="301"/>
        <v>0</v>
      </c>
      <c r="BG126" s="56">
        <f t="shared" si="301"/>
        <v>0</v>
      </c>
      <c r="BH126" s="56">
        <f t="shared" si="301"/>
        <v>0</v>
      </c>
      <c r="BI126" s="56">
        <f t="shared" si="301"/>
        <v>0</v>
      </c>
      <c r="BJ126" s="56">
        <f t="shared" si="301"/>
        <v>0</v>
      </c>
      <c r="BK126" s="56">
        <f t="shared" si="301"/>
        <v>0</v>
      </c>
      <c r="BL126" s="56">
        <f t="shared" si="301"/>
        <v>0</v>
      </c>
      <c r="BM126" s="56">
        <f t="shared" si="301"/>
        <v>0</v>
      </c>
      <c r="BN126" s="56">
        <f t="shared" si="301"/>
        <v>0</v>
      </c>
      <c r="BO126" s="56">
        <f t="shared" si="301"/>
        <v>0</v>
      </c>
      <c r="BP126" s="56">
        <f t="shared" si="301"/>
        <v>0</v>
      </c>
      <c r="BQ126" s="56">
        <f t="shared" si="301"/>
        <v>0</v>
      </c>
      <c r="BR126" s="56">
        <f t="shared" si="301"/>
        <v>0</v>
      </c>
      <c r="BS126" s="56">
        <f t="shared" si="301"/>
        <v>0</v>
      </c>
      <c r="BT126" s="56">
        <f t="shared" si="301"/>
        <v>0</v>
      </c>
      <c r="BU126" s="56">
        <f t="shared" si="301"/>
        <v>0</v>
      </c>
      <c r="BV126" s="56">
        <f t="shared" si="301"/>
        <v>0</v>
      </c>
      <c r="BW126" s="56">
        <f t="shared" si="301"/>
        <v>0</v>
      </c>
      <c r="BX126" s="56">
        <f t="shared" si="301"/>
        <v>0</v>
      </c>
      <c r="BY126" s="56">
        <f t="shared" si="301"/>
        <v>0</v>
      </c>
      <c r="BZ126" s="56">
        <f t="shared" si="301"/>
        <v>0</v>
      </c>
      <c r="CA126" s="56">
        <f t="shared" si="301"/>
        <v>0</v>
      </c>
      <c r="CB126" s="56">
        <f t="shared" si="301"/>
        <v>0</v>
      </c>
      <c r="CC126" s="56">
        <f t="shared" si="301"/>
        <v>0</v>
      </c>
      <c r="CD126" s="56">
        <f t="shared" si="301"/>
        <v>0</v>
      </c>
      <c r="CE126" s="56">
        <f t="shared" si="301"/>
        <v>0</v>
      </c>
      <c r="CF126" s="56">
        <f t="shared" si="301"/>
        <v>0</v>
      </c>
      <c r="CG126" s="56">
        <f t="shared" si="301"/>
        <v>0</v>
      </c>
      <c r="CH126" s="56">
        <f t="shared" si="301"/>
        <v>0</v>
      </c>
      <c r="CI126" s="56">
        <f t="shared" si="301"/>
        <v>0</v>
      </c>
      <c r="CJ126" s="56">
        <f t="shared" si="301"/>
        <v>0</v>
      </c>
      <c r="CK126" s="56">
        <f t="shared" si="301"/>
        <v>0</v>
      </c>
      <c r="CL126" s="56">
        <f t="shared" ref="CL126:CR126" si="302">CL127+CL128+CL129+CL130</f>
        <v>0</v>
      </c>
      <c r="CM126" s="56">
        <f t="shared" si="302"/>
        <v>0</v>
      </c>
      <c r="CN126" s="56">
        <f t="shared" si="302"/>
        <v>0</v>
      </c>
      <c r="CO126" s="56">
        <f t="shared" si="302"/>
        <v>0</v>
      </c>
      <c r="CP126" s="56">
        <f t="shared" si="302"/>
        <v>0</v>
      </c>
      <c r="CQ126" s="56">
        <f t="shared" si="302"/>
        <v>0</v>
      </c>
      <c r="CR126" s="56">
        <f t="shared" si="302"/>
        <v>0</v>
      </c>
      <c r="CS126" s="56">
        <f t="shared" si="301"/>
        <v>0</v>
      </c>
      <c r="CT126" s="56">
        <f t="shared" si="301"/>
        <v>0</v>
      </c>
      <c r="CU126" s="56">
        <f t="shared" si="301"/>
        <v>0</v>
      </c>
      <c r="CV126" s="56">
        <f t="shared" si="301"/>
        <v>0</v>
      </c>
      <c r="CW126" s="56">
        <f t="shared" si="301"/>
        <v>0</v>
      </c>
      <c r="CX126" s="56">
        <f t="shared" si="301"/>
        <v>0</v>
      </c>
      <c r="CY126" s="56">
        <f t="shared" si="301"/>
        <v>0</v>
      </c>
      <c r="CZ126" s="85" t="s">
        <v>243</v>
      </c>
      <c r="DB126" s="18"/>
      <c r="DC126" s="18"/>
    </row>
    <row r="127" spans="1:108" ht="33" hidden="1" customHeight="1">
      <c r="A127" s="40" t="s">
        <v>99</v>
      </c>
      <c r="B127" s="41" t="s">
        <v>228</v>
      </c>
      <c r="C127" s="40" t="s">
        <v>242</v>
      </c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/>
      <c r="CW127" s="56"/>
      <c r="CX127" s="56"/>
      <c r="CY127" s="56"/>
      <c r="CZ127" s="87" t="s">
        <v>243</v>
      </c>
      <c r="DB127" s="18"/>
      <c r="DC127" s="18"/>
    </row>
    <row r="128" spans="1:108" ht="31.5" hidden="1" customHeight="1">
      <c r="A128" s="40" t="s">
        <v>100</v>
      </c>
      <c r="B128" s="41" t="s">
        <v>229</v>
      </c>
      <c r="C128" s="40" t="s">
        <v>242</v>
      </c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85" t="s">
        <v>243</v>
      </c>
      <c r="DB128" s="18"/>
      <c r="DC128" s="18"/>
    </row>
    <row r="129" spans="1:107" ht="31.5" hidden="1" customHeight="1">
      <c r="A129" s="40" t="s">
        <v>101</v>
      </c>
      <c r="B129" s="41" t="s">
        <v>230</v>
      </c>
      <c r="C129" s="40" t="s">
        <v>242</v>
      </c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/>
      <c r="CW129" s="56"/>
      <c r="CX129" s="56"/>
      <c r="CY129" s="56"/>
      <c r="CZ129" s="85" t="s">
        <v>243</v>
      </c>
      <c r="DB129" s="18"/>
      <c r="DC129" s="18"/>
    </row>
    <row r="130" spans="1:107" ht="31.5" hidden="1" customHeight="1">
      <c r="A130" s="40" t="s">
        <v>102</v>
      </c>
      <c r="B130" s="41" t="s">
        <v>205</v>
      </c>
      <c r="C130" s="40" t="s">
        <v>242</v>
      </c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/>
      <c r="CW130" s="56"/>
      <c r="CX130" s="56"/>
      <c r="CY130" s="56"/>
      <c r="CZ130" s="87" t="s">
        <v>243</v>
      </c>
      <c r="DB130" s="18"/>
      <c r="DC130" s="18"/>
    </row>
    <row r="131" spans="1:107" ht="31.5" hidden="1" customHeight="1">
      <c r="A131" s="40" t="s">
        <v>103</v>
      </c>
      <c r="B131" s="41" t="s">
        <v>231</v>
      </c>
      <c r="C131" s="40" t="s">
        <v>242</v>
      </c>
      <c r="D131" s="56">
        <f t="shared" ref="D131:BB131" si="303">D132+D135</f>
        <v>0</v>
      </c>
      <c r="E131" s="56">
        <f t="shared" si="303"/>
        <v>0</v>
      </c>
      <c r="F131" s="56">
        <f t="shared" si="303"/>
        <v>0</v>
      </c>
      <c r="G131" s="56">
        <f t="shared" si="303"/>
        <v>0</v>
      </c>
      <c r="H131" s="56">
        <f t="shared" si="303"/>
        <v>0</v>
      </c>
      <c r="I131" s="56">
        <f t="shared" si="303"/>
        <v>0</v>
      </c>
      <c r="J131" s="56">
        <f t="shared" si="303"/>
        <v>0</v>
      </c>
      <c r="K131" s="56">
        <f t="shared" si="303"/>
        <v>0</v>
      </c>
      <c r="L131" s="56">
        <f t="shared" si="303"/>
        <v>0</v>
      </c>
      <c r="M131" s="56">
        <f t="shared" ref="M131:AG131" si="304">M132+M135</f>
        <v>0</v>
      </c>
      <c r="N131" s="56">
        <f t="shared" si="304"/>
        <v>0</v>
      </c>
      <c r="O131" s="56">
        <f t="shared" si="304"/>
        <v>0</v>
      </c>
      <c r="P131" s="56">
        <f t="shared" si="304"/>
        <v>0</v>
      </c>
      <c r="Q131" s="56">
        <f t="shared" si="304"/>
        <v>0</v>
      </c>
      <c r="R131" s="56">
        <f t="shared" si="304"/>
        <v>0</v>
      </c>
      <c r="S131" s="56">
        <f t="shared" si="304"/>
        <v>0</v>
      </c>
      <c r="T131" s="56">
        <f t="shared" si="304"/>
        <v>0</v>
      </c>
      <c r="U131" s="56">
        <f t="shared" si="304"/>
        <v>0</v>
      </c>
      <c r="V131" s="56">
        <f t="shared" si="304"/>
        <v>0</v>
      </c>
      <c r="W131" s="56">
        <f t="shared" si="304"/>
        <v>0</v>
      </c>
      <c r="X131" s="56">
        <f t="shared" si="304"/>
        <v>0</v>
      </c>
      <c r="Y131" s="56">
        <f t="shared" si="304"/>
        <v>0</v>
      </c>
      <c r="Z131" s="56">
        <f t="shared" si="304"/>
        <v>0</v>
      </c>
      <c r="AA131" s="56">
        <f t="shared" si="304"/>
        <v>0</v>
      </c>
      <c r="AB131" s="56">
        <f t="shared" si="304"/>
        <v>0</v>
      </c>
      <c r="AC131" s="56">
        <f t="shared" si="304"/>
        <v>0</v>
      </c>
      <c r="AD131" s="56">
        <f t="shared" si="304"/>
        <v>0</v>
      </c>
      <c r="AE131" s="56">
        <f t="shared" si="304"/>
        <v>0</v>
      </c>
      <c r="AF131" s="56">
        <f t="shared" si="304"/>
        <v>0</v>
      </c>
      <c r="AG131" s="56">
        <f t="shared" si="304"/>
        <v>0</v>
      </c>
      <c r="AH131" s="56">
        <f t="shared" ref="AH131:AN131" si="305">AH132+AH135</f>
        <v>0</v>
      </c>
      <c r="AI131" s="56">
        <f t="shared" si="305"/>
        <v>0</v>
      </c>
      <c r="AJ131" s="56">
        <f t="shared" si="305"/>
        <v>0</v>
      </c>
      <c r="AK131" s="56">
        <f t="shared" si="305"/>
        <v>0</v>
      </c>
      <c r="AL131" s="56">
        <f t="shared" si="305"/>
        <v>0</v>
      </c>
      <c r="AM131" s="56">
        <f t="shared" si="305"/>
        <v>0</v>
      </c>
      <c r="AN131" s="56">
        <f t="shared" si="305"/>
        <v>0</v>
      </c>
      <c r="AO131" s="56">
        <f t="shared" si="303"/>
        <v>0</v>
      </c>
      <c r="AP131" s="56">
        <f t="shared" si="303"/>
        <v>0</v>
      </c>
      <c r="AQ131" s="56">
        <f t="shared" si="303"/>
        <v>0</v>
      </c>
      <c r="AR131" s="56">
        <f t="shared" si="303"/>
        <v>0</v>
      </c>
      <c r="AS131" s="56">
        <f t="shared" si="303"/>
        <v>0</v>
      </c>
      <c r="AT131" s="56">
        <f t="shared" si="303"/>
        <v>0</v>
      </c>
      <c r="AU131" s="56">
        <f t="shared" si="303"/>
        <v>0</v>
      </c>
      <c r="AV131" s="56">
        <f t="shared" si="303"/>
        <v>0</v>
      </c>
      <c r="AW131" s="56">
        <f t="shared" si="303"/>
        <v>0</v>
      </c>
      <c r="AX131" s="56">
        <f t="shared" si="303"/>
        <v>0</v>
      </c>
      <c r="AY131" s="56">
        <f t="shared" si="303"/>
        <v>0</v>
      </c>
      <c r="AZ131" s="56">
        <f t="shared" si="303"/>
        <v>0</v>
      </c>
      <c r="BA131" s="56">
        <f t="shared" si="303"/>
        <v>0</v>
      </c>
      <c r="BB131" s="56">
        <f t="shared" si="303"/>
        <v>0</v>
      </c>
      <c r="BC131" s="56">
        <f t="shared" ref="BC131:CY131" si="306">BC132+BC135</f>
        <v>0</v>
      </c>
      <c r="BD131" s="56">
        <f t="shared" si="306"/>
        <v>0</v>
      </c>
      <c r="BE131" s="56">
        <f t="shared" si="306"/>
        <v>0</v>
      </c>
      <c r="BF131" s="56">
        <f t="shared" si="306"/>
        <v>0</v>
      </c>
      <c r="BG131" s="56">
        <f t="shared" si="306"/>
        <v>0</v>
      </c>
      <c r="BH131" s="56">
        <f t="shared" si="306"/>
        <v>0</v>
      </c>
      <c r="BI131" s="56">
        <f t="shared" si="306"/>
        <v>0</v>
      </c>
      <c r="BJ131" s="56">
        <f t="shared" si="306"/>
        <v>0</v>
      </c>
      <c r="BK131" s="56">
        <f t="shared" si="306"/>
        <v>0</v>
      </c>
      <c r="BL131" s="56">
        <f t="shared" si="306"/>
        <v>0</v>
      </c>
      <c r="BM131" s="56">
        <f t="shared" si="306"/>
        <v>0</v>
      </c>
      <c r="BN131" s="56">
        <f t="shared" si="306"/>
        <v>0</v>
      </c>
      <c r="BO131" s="56">
        <f t="shared" si="306"/>
        <v>0</v>
      </c>
      <c r="BP131" s="56">
        <f t="shared" si="306"/>
        <v>0</v>
      </c>
      <c r="BQ131" s="56">
        <f t="shared" si="306"/>
        <v>0</v>
      </c>
      <c r="BR131" s="56">
        <f t="shared" si="306"/>
        <v>0</v>
      </c>
      <c r="BS131" s="56">
        <f t="shared" si="306"/>
        <v>0</v>
      </c>
      <c r="BT131" s="56">
        <f t="shared" si="306"/>
        <v>0</v>
      </c>
      <c r="BU131" s="56">
        <f t="shared" si="306"/>
        <v>0</v>
      </c>
      <c r="BV131" s="56">
        <f t="shared" si="306"/>
        <v>0</v>
      </c>
      <c r="BW131" s="56">
        <f t="shared" si="306"/>
        <v>0</v>
      </c>
      <c r="BX131" s="56">
        <f t="shared" si="306"/>
        <v>0</v>
      </c>
      <c r="BY131" s="56">
        <f t="shared" si="306"/>
        <v>0</v>
      </c>
      <c r="BZ131" s="56">
        <f t="shared" si="306"/>
        <v>0</v>
      </c>
      <c r="CA131" s="56">
        <f t="shared" si="306"/>
        <v>0</v>
      </c>
      <c r="CB131" s="56">
        <f t="shared" si="306"/>
        <v>0</v>
      </c>
      <c r="CC131" s="56">
        <f t="shared" si="306"/>
        <v>0</v>
      </c>
      <c r="CD131" s="56">
        <f t="shared" si="306"/>
        <v>0</v>
      </c>
      <c r="CE131" s="56">
        <f t="shared" si="306"/>
        <v>0</v>
      </c>
      <c r="CF131" s="56">
        <f t="shared" si="306"/>
        <v>0</v>
      </c>
      <c r="CG131" s="56">
        <f t="shared" si="306"/>
        <v>0</v>
      </c>
      <c r="CH131" s="56">
        <f t="shared" si="306"/>
        <v>0</v>
      </c>
      <c r="CI131" s="56">
        <f t="shared" si="306"/>
        <v>0</v>
      </c>
      <c r="CJ131" s="56">
        <f t="shared" si="306"/>
        <v>0</v>
      </c>
      <c r="CK131" s="56">
        <f t="shared" si="306"/>
        <v>0</v>
      </c>
      <c r="CL131" s="56">
        <f t="shared" ref="CL131:CR131" si="307">CL132+CL135</f>
        <v>0</v>
      </c>
      <c r="CM131" s="56">
        <f t="shared" si="307"/>
        <v>0</v>
      </c>
      <c r="CN131" s="56">
        <f t="shared" si="307"/>
        <v>0</v>
      </c>
      <c r="CO131" s="56">
        <f t="shared" si="307"/>
        <v>0</v>
      </c>
      <c r="CP131" s="56">
        <f t="shared" si="307"/>
        <v>0</v>
      </c>
      <c r="CQ131" s="56">
        <f t="shared" si="307"/>
        <v>0</v>
      </c>
      <c r="CR131" s="56">
        <f t="shared" si="307"/>
        <v>0</v>
      </c>
      <c r="CS131" s="56">
        <f t="shared" si="306"/>
        <v>0</v>
      </c>
      <c r="CT131" s="56">
        <f t="shared" si="306"/>
        <v>0</v>
      </c>
      <c r="CU131" s="56">
        <f t="shared" si="306"/>
        <v>0</v>
      </c>
      <c r="CV131" s="56">
        <f t="shared" si="306"/>
        <v>0</v>
      </c>
      <c r="CW131" s="56">
        <f t="shared" si="306"/>
        <v>0</v>
      </c>
      <c r="CX131" s="56">
        <f t="shared" si="306"/>
        <v>0</v>
      </c>
      <c r="CY131" s="56">
        <f t="shared" si="306"/>
        <v>0</v>
      </c>
      <c r="CZ131" s="85" t="s">
        <v>243</v>
      </c>
      <c r="DB131" s="18"/>
      <c r="DC131" s="18"/>
    </row>
    <row r="132" spans="1:107" ht="15.75" hidden="1" customHeight="1">
      <c r="A132" s="41" t="s">
        <v>104</v>
      </c>
      <c r="B132" s="48" t="s">
        <v>232</v>
      </c>
      <c r="C132" s="40" t="s">
        <v>242</v>
      </c>
      <c r="D132" s="56">
        <f t="shared" ref="D132:BB132" si="308">D133+D134</f>
        <v>0</v>
      </c>
      <c r="E132" s="56">
        <f t="shared" si="308"/>
        <v>0</v>
      </c>
      <c r="F132" s="56">
        <f t="shared" si="308"/>
        <v>0</v>
      </c>
      <c r="G132" s="56">
        <f t="shared" si="308"/>
        <v>0</v>
      </c>
      <c r="H132" s="56">
        <f t="shared" si="308"/>
        <v>0</v>
      </c>
      <c r="I132" s="56">
        <f t="shared" si="308"/>
        <v>0</v>
      </c>
      <c r="J132" s="56">
        <f t="shared" si="308"/>
        <v>0</v>
      </c>
      <c r="K132" s="56">
        <f t="shared" si="308"/>
        <v>0</v>
      </c>
      <c r="L132" s="56">
        <f t="shared" si="308"/>
        <v>0</v>
      </c>
      <c r="M132" s="56">
        <f t="shared" ref="M132:AG132" si="309">M133+M134</f>
        <v>0</v>
      </c>
      <c r="N132" s="56">
        <f t="shared" si="309"/>
        <v>0</v>
      </c>
      <c r="O132" s="56">
        <f t="shared" si="309"/>
        <v>0</v>
      </c>
      <c r="P132" s="56">
        <f t="shared" si="309"/>
        <v>0</v>
      </c>
      <c r="Q132" s="56">
        <f t="shared" si="309"/>
        <v>0</v>
      </c>
      <c r="R132" s="56">
        <f t="shared" si="309"/>
        <v>0</v>
      </c>
      <c r="S132" s="56">
        <f t="shared" si="309"/>
        <v>0</v>
      </c>
      <c r="T132" s="56">
        <f t="shared" si="309"/>
        <v>0</v>
      </c>
      <c r="U132" s="56">
        <f t="shared" si="309"/>
        <v>0</v>
      </c>
      <c r="V132" s="56">
        <f t="shared" si="309"/>
        <v>0</v>
      </c>
      <c r="W132" s="56">
        <f t="shared" si="309"/>
        <v>0</v>
      </c>
      <c r="X132" s="56">
        <f t="shared" si="309"/>
        <v>0</v>
      </c>
      <c r="Y132" s="56">
        <f t="shared" si="309"/>
        <v>0</v>
      </c>
      <c r="Z132" s="56">
        <f t="shared" si="309"/>
        <v>0</v>
      </c>
      <c r="AA132" s="56">
        <f t="shared" si="309"/>
        <v>0</v>
      </c>
      <c r="AB132" s="56">
        <f t="shared" si="309"/>
        <v>0</v>
      </c>
      <c r="AC132" s="56">
        <f t="shared" si="309"/>
        <v>0</v>
      </c>
      <c r="AD132" s="56">
        <f t="shared" si="309"/>
        <v>0</v>
      </c>
      <c r="AE132" s="56">
        <f t="shared" si="309"/>
        <v>0</v>
      </c>
      <c r="AF132" s="56">
        <f t="shared" si="309"/>
        <v>0</v>
      </c>
      <c r="AG132" s="56">
        <f t="shared" si="309"/>
        <v>0</v>
      </c>
      <c r="AH132" s="56">
        <f t="shared" ref="AH132:AN132" si="310">AH133+AH134</f>
        <v>0</v>
      </c>
      <c r="AI132" s="56">
        <f t="shared" si="310"/>
        <v>0</v>
      </c>
      <c r="AJ132" s="56">
        <f t="shared" si="310"/>
        <v>0</v>
      </c>
      <c r="AK132" s="56">
        <f t="shared" si="310"/>
        <v>0</v>
      </c>
      <c r="AL132" s="56">
        <f t="shared" si="310"/>
        <v>0</v>
      </c>
      <c r="AM132" s="56">
        <f t="shared" si="310"/>
        <v>0</v>
      </c>
      <c r="AN132" s="56">
        <f t="shared" si="310"/>
        <v>0</v>
      </c>
      <c r="AO132" s="56">
        <f t="shared" si="308"/>
        <v>0</v>
      </c>
      <c r="AP132" s="56">
        <f t="shared" si="308"/>
        <v>0</v>
      </c>
      <c r="AQ132" s="56">
        <f t="shared" si="308"/>
        <v>0</v>
      </c>
      <c r="AR132" s="56">
        <f t="shared" si="308"/>
        <v>0</v>
      </c>
      <c r="AS132" s="56">
        <f t="shared" si="308"/>
        <v>0</v>
      </c>
      <c r="AT132" s="56">
        <f t="shared" si="308"/>
        <v>0</v>
      </c>
      <c r="AU132" s="56">
        <f t="shared" si="308"/>
        <v>0</v>
      </c>
      <c r="AV132" s="56">
        <f t="shared" si="308"/>
        <v>0</v>
      </c>
      <c r="AW132" s="56">
        <f t="shared" si="308"/>
        <v>0</v>
      </c>
      <c r="AX132" s="56">
        <f t="shared" si="308"/>
        <v>0</v>
      </c>
      <c r="AY132" s="56">
        <f t="shared" si="308"/>
        <v>0</v>
      </c>
      <c r="AZ132" s="56">
        <f t="shared" si="308"/>
        <v>0</v>
      </c>
      <c r="BA132" s="56">
        <f t="shared" si="308"/>
        <v>0</v>
      </c>
      <c r="BB132" s="56">
        <f t="shared" si="308"/>
        <v>0</v>
      </c>
      <c r="BC132" s="56">
        <f t="shared" ref="BC132:CY132" si="311">BC133+BC134</f>
        <v>0</v>
      </c>
      <c r="BD132" s="56">
        <f t="shared" si="311"/>
        <v>0</v>
      </c>
      <c r="BE132" s="56">
        <f t="shared" si="311"/>
        <v>0</v>
      </c>
      <c r="BF132" s="56">
        <f t="shared" si="311"/>
        <v>0</v>
      </c>
      <c r="BG132" s="56">
        <f t="shared" si="311"/>
        <v>0</v>
      </c>
      <c r="BH132" s="56">
        <f t="shared" si="311"/>
        <v>0</v>
      </c>
      <c r="BI132" s="56">
        <f t="shared" si="311"/>
        <v>0</v>
      </c>
      <c r="BJ132" s="56">
        <f t="shared" si="311"/>
        <v>0</v>
      </c>
      <c r="BK132" s="56">
        <f t="shared" si="311"/>
        <v>0</v>
      </c>
      <c r="BL132" s="56">
        <f t="shared" si="311"/>
        <v>0</v>
      </c>
      <c r="BM132" s="56">
        <f t="shared" si="311"/>
        <v>0</v>
      </c>
      <c r="BN132" s="56">
        <f t="shared" si="311"/>
        <v>0</v>
      </c>
      <c r="BO132" s="56">
        <f t="shared" si="311"/>
        <v>0</v>
      </c>
      <c r="BP132" s="56">
        <f t="shared" si="311"/>
        <v>0</v>
      </c>
      <c r="BQ132" s="56">
        <f t="shared" si="311"/>
        <v>0</v>
      </c>
      <c r="BR132" s="56">
        <f t="shared" si="311"/>
        <v>0</v>
      </c>
      <c r="BS132" s="56">
        <f t="shared" si="311"/>
        <v>0</v>
      </c>
      <c r="BT132" s="56">
        <f t="shared" si="311"/>
        <v>0</v>
      </c>
      <c r="BU132" s="56">
        <f t="shared" si="311"/>
        <v>0</v>
      </c>
      <c r="BV132" s="56">
        <f t="shared" si="311"/>
        <v>0</v>
      </c>
      <c r="BW132" s="56">
        <f t="shared" si="311"/>
        <v>0</v>
      </c>
      <c r="BX132" s="56">
        <f t="shared" si="311"/>
        <v>0</v>
      </c>
      <c r="BY132" s="56">
        <f t="shared" si="311"/>
        <v>0</v>
      </c>
      <c r="BZ132" s="56">
        <f t="shared" si="311"/>
        <v>0</v>
      </c>
      <c r="CA132" s="56">
        <f t="shared" si="311"/>
        <v>0</v>
      </c>
      <c r="CB132" s="56">
        <f t="shared" si="311"/>
        <v>0</v>
      </c>
      <c r="CC132" s="56">
        <f t="shared" si="311"/>
        <v>0</v>
      </c>
      <c r="CD132" s="56">
        <f t="shared" si="311"/>
        <v>0</v>
      </c>
      <c r="CE132" s="56">
        <f t="shared" si="311"/>
        <v>0</v>
      </c>
      <c r="CF132" s="56">
        <f t="shared" si="311"/>
        <v>0</v>
      </c>
      <c r="CG132" s="56">
        <f t="shared" si="311"/>
        <v>0</v>
      </c>
      <c r="CH132" s="56">
        <f t="shared" si="311"/>
        <v>0</v>
      </c>
      <c r="CI132" s="56">
        <f t="shared" si="311"/>
        <v>0</v>
      </c>
      <c r="CJ132" s="56">
        <f t="shared" si="311"/>
        <v>0</v>
      </c>
      <c r="CK132" s="56">
        <f t="shared" si="311"/>
        <v>0</v>
      </c>
      <c r="CL132" s="56">
        <f t="shared" ref="CL132:CR132" si="312">CL133+CL134</f>
        <v>0</v>
      </c>
      <c r="CM132" s="56">
        <f t="shared" si="312"/>
        <v>0</v>
      </c>
      <c r="CN132" s="56">
        <f t="shared" si="312"/>
        <v>0</v>
      </c>
      <c r="CO132" s="56">
        <f t="shared" si="312"/>
        <v>0</v>
      </c>
      <c r="CP132" s="56">
        <f t="shared" si="312"/>
        <v>0</v>
      </c>
      <c r="CQ132" s="56">
        <f t="shared" si="312"/>
        <v>0</v>
      </c>
      <c r="CR132" s="56">
        <f t="shared" si="312"/>
        <v>0</v>
      </c>
      <c r="CS132" s="56">
        <f t="shared" si="311"/>
        <v>0</v>
      </c>
      <c r="CT132" s="56">
        <f t="shared" si="311"/>
        <v>0</v>
      </c>
      <c r="CU132" s="56">
        <f t="shared" si="311"/>
        <v>0</v>
      </c>
      <c r="CV132" s="56">
        <f t="shared" si="311"/>
        <v>0</v>
      </c>
      <c r="CW132" s="56">
        <f t="shared" si="311"/>
        <v>0</v>
      </c>
      <c r="CX132" s="56">
        <f t="shared" si="311"/>
        <v>0</v>
      </c>
      <c r="CY132" s="56">
        <f t="shared" si="311"/>
        <v>0</v>
      </c>
      <c r="CZ132" s="85" t="s">
        <v>243</v>
      </c>
      <c r="DB132" s="18"/>
      <c r="DC132" s="18"/>
    </row>
    <row r="133" spans="1:107" ht="31.5" hidden="1" customHeight="1">
      <c r="A133" s="51" t="s">
        <v>153</v>
      </c>
      <c r="B133" s="41" t="s">
        <v>233</v>
      </c>
      <c r="C133" s="40" t="s">
        <v>242</v>
      </c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/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56"/>
      <c r="CW133" s="56"/>
      <c r="CX133" s="56"/>
      <c r="CY133" s="56"/>
      <c r="CZ133" s="85" t="s">
        <v>243</v>
      </c>
      <c r="DB133" s="18"/>
      <c r="DC133" s="18"/>
    </row>
    <row r="134" spans="1:107" ht="31.5" hidden="1" customHeight="1">
      <c r="A134" s="51" t="s">
        <v>154</v>
      </c>
      <c r="B134" s="41" t="s">
        <v>234</v>
      </c>
      <c r="C134" s="40" t="s">
        <v>242</v>
      </c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/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/>
      <c r="CW134" s="56"/>
      <c r="CX134" s="56"/>
      <c r="CY134" s="56"/>
      <c r="CZ134" s="85" t="s">
        <v>243</v>
      </c>
      <c r="DB134" s="18"/>
      <c r="DC134" s="18"/>
    </row>
    <row r="135" spans="1:107" ht="15.75" hidden="1" customHeight="1">
      <c r="A135" s="41" t="s">
        <v>105</v>
      </c>
      <c r="B135" s="48" t="s">
        <v>232</v>
      </c>
      <c r="C135" s="40" t="s">
        <v>242</v>
      </c>
      <c r="D135" s="56">
        <f t="shared" ref="D135:BB135" si="313">D136+D137</f>
        <v>0</v>
      </c>
      <c r="E135" s="56">
        <f t="shared" si="313"/>
        <v>0</v>
      </c>
      <c r="F135" s="56">
        <f t="shared" si="313"/>
        <v>0</v>
      </c>
      <c r="G135" s="56">
        <f t="shared" si="313"/>
        <v>0</v>
      </c>
      <c r="H135" s="56">
        <f t="shared" si="313"/>
        <v>0</v>
      </c>
      <c r="I135" s="56">
        <f t="shared" si="313"/>
        <v>0</v>
      </c>
      <c r="J135" s="56">
        <f t="shared" si="313"/>
        <v>0</v>
      </c>
      <c r="K135" s="56">
        <f t="shared" si="313"/>
        <v>0</v>
      </c>
      <c r="L135" s="56">
        <f t="shared" si="313"/>
        <v>0</v>
      </c>
      <c r="M135" s="56">
        <f t="shared" ref="M135:AG135" si="314">M136+M137</f>
        <v>0</v>
      </c>
      <c r="N135" s="56">
        <f t="shared" si="314"/>
        <v>0</v>
      </c>
      <c r="O135" s="56">
        <f t="shared" si="314"/>
        <v>0</v>
      </c>
      <c r="P135" s="56">
        <f t="shared" si="314"/>
        <v>0</v>
      </c>
      <c r="Q135" s="56">
        <f t="shared" si="314"/>
        <v>0</v>
      </c>
      <c r="R135" s="56">
        <f t="shared" si="314"/>
        <v>0</v>
      </c>
      <c r="S135" s="56">
        <f t="shared" si="314"/>
        <v>0</v>
      </c>
      <c r="T135" s="56">
        <f t="shared" si="314"/>
        <v>0</v>
      </c>
      <c r="U135" s="56">
        <f t="shared" si="314"/>
        <v>0</v>
      </c>
      <c r="V135" s="56">
        <f t="shared" si="314"/>
        <v>0</v>
      </c>
      <c r="W135" s="56">
        <f t="shared" si="314"/>
        <v>0</v>
      </c>
      <c r="X135" s="56">
        <f t="shared" si="314"/>
        <v>0</v>
      </c>
      <c r="Y135" s="56">
        <f t="shared" si="314"/>
        <v>0</v>
      </c>
      <c r="Z135" s="56">
        <f t="shared" si="314"/>
        <v>0</v>
      </c>
      <c r="AA135" s="56">
        <f t="shared" si="314"/>
        <v>0</v>
      </c>
      <c r="AB135" s="56">
        <f t="shared" si="314"/>
        <v>0</v>
      </c>
      <c r="AC135" s="56">
        <f t="shared" si="314"/>
        <v>0</v>
      </c>
      <c r="AD135" s="56">
        <f t="shared" si="314"/>
        <v>0</v>
      </c>
      <c r="AE135" s="56">
        <f t="shared" si="314"/>
        <v>0</v>
      </c>
      <c r="AF135" s="56">
        <f t="shared" si="314"/>
        <v>0</v>
      </c>
      <c r="AG135" s="56">
        <f t="shared" si="314"/>
        <v>0</v>
      </c>
      <c r="AH135" s="56">
        <f t="shared" ref="AH135:AN135" si="315">AH136+AH137</f>
        <v>0</v>
      </c>
      <c r="AI135" s="56">
        <f t="shared" si="315"/>
        <v>0</v>
      </c>
      <c r="AJ135" s="56">
        <f t="shared" si="315"/>
        <v>0</v>
      </c>
      <c r="AK135" s="56">
        <f t="shared" si="315"/>
        <v>0</v>
      </c>
      <c r="AL135" s="56">
        <f t="shared" si="315"/>
        <v>0</v>
      </c>
      <c r="AM135" s="56">
        <f t="shared" si="315"/>
        <v>0</v>
      </c>
      <c r="AN135" s="56">
        <f t="shared" si="315"/>
        <v>0</v>
      </c>
      <c r="AO135" s="56">
        <f t="shared" si="313"/>
        <v>0</v>
      </c>
      <c r="AP135" s="56">
        <f t="shared" si="313"/>
        <v>0</v>
      </c>
      <c r="AQ135" s="56">
        <f t="shared" si="313"/>
        <v>0</v>
      </c>
      <c r="AR135" s="56">
        <f t="shared" si="313"/>
        <v>0</v>
      </c>
      <c r="AS135" s="56">
        <f t="shared" si="313"/>
        <v>0</v>
      </c>
      <c r="AT135" s="56">
        <f t="shared" si="313"/>
        <v>0</v>
      </c>
      <c r="AU135" s="56">
        <f t="shared" si="313"/>
        <v>0</v>
      </c>
      <c r="AV135" s="56">
        <f t="shared" si="313"/>
        <v>0</v>
      </c>
      <c r="AW135" s="56">
        <f t="shared" si="313"/>
        <v>0</v>
      </c>
      <c r="AX135" s="56">
        <f t="shared" si="313"/>
        <v>0</v>
      </c>
      <c r="AY135" s="56">
        <f t="shared" si="313"/>
        <v>0</v>
      </c>
      <c r="AZ135" s="56">
        <f t="shared" si="313"/>
        <v>0</v>
      </c>
      <c r="BA135" s="56">
        <f t="shared" si="313"/>
        <v>0</v>
      </c>
      <c r="BB135" s="56">
        <f t="shared" si="313"/>
        <v>0</v>
      </c>
      <c r="BC135" s="56">
        <f t="shared" ref="BC135:CY135" si="316">BC136+BC137</f>
        <v>0</v>
      </c>
      <c r="BD135" s="56">
        <f t="shared" si="316"/>
        <v>0</v>
      </c>
      <c r="BE135" s="56">
        <f t="shared" si="316"/>
        <v>0</v>
      </c>
      <c r="BF135" s="56">
        <f t="shared" si="316"/>
        <v>0</v>
      </c>
      <c r="BG135" s="56">
        <f t="shared" si="316"/>
        <v>0</v>
      </c>
      <c r="BH135" s="56">
        <f t="shared" si="316"/>
        <v>0</v>
      </c>
      <c r="BI135" s="56">
        <f t="shared" si="316"/>
        <v>0</v>
      </c>
      <c r="BJ135" s="56">
        <f t="shared" si="316"/>
        <v>0</v>
      </c>
      <c r="BK135" s="56">
        <f t="shared" si="316"/>
        <v>0</v>
      </c>
      <c r="BL135" s="56">
        <f t="shared" si="316"/>
        <v>0</v>
      </c>
      <c r="BM135" s="56">
        <f t="shared" si="316"/>
        <v>0</v>
      </c>
      <c r="BN135" s="56">
        <f t="shared" si="316"/>
        <v>0</v>
      </c>
      <c r="BO135" s="56">
        <f t="shared" si="316"/>
        <v>0</v>
      </c>
      <c r="BP135" s="56">
        <f t="shared" si="316"/>
        <v>0</v>
      </c>
      <c r="BQ135" s="56">
        <f t="shared" si="316"/>
        <v>0</v>
      </c>
      <c r="BR135" s="56">
        <f t="shared" si="316"/>
        <v>0</v>
      </c>
      <c r="BS135" s="56">
        <f t="shared" si="316"/>
        <v>0</v>
      </c>
      <c r="BT135" s="56">
        <f t="shared" si="316"/>
        <v>0</v>
      </c>
      <c r="BU135" s="56">
        <f t="shared" si="316"/>
        <v>0</v>
      </c>
      <c r="BV135" s="56">
        <f t="shared" si="316"/>
        <v>0</v>
      </c>
      <c r="BW135" s="56">
        <f t="shared" si="316"/>
        <v>0</v>
      </c>
      <c r="BX135" s="56">
        <f t="shared" si="316"/>
        <v>0</v>
      </c>
      <c r="BY135" s="56">
        <f t="shared" si="316"/>
        <v>0</v>
      </c>
      <c r="BZ135" s="56">
        <f t="shared" si="316"/>
        <v>0</v>
      </c>
      <c r="CA135" s="56">
        <f t="shared" si="316"/>
        <v>0</v>
      </c>
      <c r="CB135" s="56">
        <f t="shared" si="316"/>
        <v>0</v>
      </c>
      <c r="CC135" s="56">
        <f t="shared" si="316"/>
        <v>0</v>
      </c>
      <c r="CD135" s="56">
        <f t="shared" si="316"/>
        <v>0</v>
      </c>
      <c r="CE135" s="56">
        <f t="shared" si="316"/>
        <v>0</v>
      </c>
      <c r="CF135" s="56">
        <f t="shared" si="316"/>
        <v>0</v>
      </c>
      <c r="CG135" s="56">
        <f t="shared" si="316"/>
        <v>0</v>
      </c>
      <c r="CH135" s="56">
        <f t="shared" si="316"/>
        <v>0</v>
      </c>
      <c r="CI135" s="56">
        <f t="shared" si="316"/>
        <v>0</v>
      </c>
      <c r="CJ135" s="56">
        <f t="shared" si="316"/>
        <v>0</v>
      </c>
      <c r="CK135" s="56">
        <f t="shared" si="316"/>
        <v>0</v>
      </c>
      <c r="CL135" s="56">
        <f t="shared" ref="CL135:CR135" si="317">CL136+CL137</f>
        <v>0</v>
      </c>
      <c r="CM135" s="56">
        <f t="shared" si="317"/>
        <v>0</v>
      </c>
      <c r="CN135" s="56">
        <f t="shared" si="317"/>
        <v>0</v>
      </c>
      <c r="CO135" s="56">
        <f t="shared" si="317"/>
        <v>0</v>
      </c>
      <c r="CP135" s="56">
        <f t="shared" si="317"/>
        <v>0</v>
      </c>
      <c r="CQ135" s="56">
        <f t="shared" si="317"/>
        <v>0</v>
      </c>
      <c r="CR135" s="56">
        <f t="shared" si="317"/>
        <v>0</v>
      </c>
      <c r="CS135" s="56">
        <f t="shared" si="316"/>
        <v>0</v>
      </c>
      <c r="CT135" s="56">
        <f t="shared" si="316"/>
        <v>0</v>
      </c>
      <c r="CU135" s="56">
        <f t="shared" si="316"/>
        <v>0</v>
      </c>
      <c r="CV135" s="56">
        <f t="shared" si="316"/>
        <v>0</v>
      </c>
      <c r="CW135" s="56">
        <f t="shared" si="316"/>
        <v>0</v>
      </c>
      <c r="CX135" s="56">
        <f t="shared" si="316"/>
        <v>0</v>
      </c>
      <c r="CY135" s="56">
        <f t="shared" si="316"/>
        <v>0</v>
      </c>
      <c r="CZ135" s="85" t="s">
        <v>243</v>
      </c>
      <c r="DB135" s="18"/>
      <c r="DC135" s="18"/>
    </row>
    <row r="136" spans="1:107" ht="31.5" hidden="1" customHeight="1">
      <c r="A136" s="51" t="s">
        <v>155</v>
      </c>
      <c r="B136" s="41" t="s">
        <v>233</v>
      </c>
      <c r="C136" s="40" t="s">
        <v>242</v>
      </c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/>
      <c r="CW136" s="56"/>
      <c r="CX136" s="56"/>
      <c r="CY136" s="56"/>
      <c r="CZ136" s="85" t="s">
        <v>243</v>
      </c>
      <c r="DB136" s="18"/>
      <c r="DC136" s="18"/>
    </row>
    <row r="137" spans="1:107" ht="31.5" hidden="1" customHeight="1">
      <c r="A137" s="51" t="s">
        <v>156</v>
      </c>
      <c r="B137" s="41" t="s">
        <v>234</v>
      </c>
      <c r="C137" s="40" t="s">
        <v>242</v>
      </c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/>
      <c r="CW137" s="56"/>
      <c r="CX137" s="56"/>
      <c r="CY137" s="56"/>
      <c r="CZ137" s="85" t="s">
        <v>243</v>
      </c>
      <c r="DB137" s="18"/>
      <c r="DC137" s="18"/>
    </row>
    <row r="138" spans="1:107">
      <c r="A138" s="40" t="s">
        <v>157</v>
      </c>
      <c r="B138" s="41" t="s">
        <v>235</v>
      </c>
      <c r="C138" s="40" t="s">
        <v>242</v>
      </c>
      <c r="D138" s="56">
        <f t="shared" ref="D138:BB138" si="318">D139+D140+D141+D142</f>
        <v>8.3558333333333348</v>
      </c>
      <c r="E138" s="56">
        <f t="shared" si="318"/>
        <v>11.08</v>
      </c>
      <c r="F138" s="56">
        <f t="shared" si="318"/>
        <v>0</v>
      </c>
      <c r="G138" s="56">
        <f t="shared" si="318"/>
        <v>0</v>
      </c>
      <c r="H138" s="56">
        <f t="shared" si="318"/>
        <v>0</v>
      </c>
      <c r="I138" s="56">
        <f t="shared" si="318"/>
        <v>0</v>
      </c>
      <c r="J138" s="56">
        <f t="shared" si="318"/>
        <v>0</v>
      </c>
      <c r="K138" s="56">
        <f t="shared" si="318"/>
        <v>0</v>
      </c>
      <c r="L138" s="56">
        <f t="shared" si="318"/>
        <v>0</v>
      </c>
      <c r="M138" s="56">
        <f t="shared" ref="M138:AG138" si="319">M139+M140+M141+M142</f>
        <v>0</v>
      </c>
      <c r="N138" s="56">
        <f t="shared" si="319"/>
        <v>0</v>
      </c>
      <c r="O138" s="56">
        <f t="shared" si="319"/>
        <v>0</v>
      </c>
      <c r="P138" s="56">
        <f t="shared" si="319"/>
        <v>0</v>
      </c>
      <c r="Q138" s="56">
        <f t="shared" si="319"/>
        <v>0</v>
      </c>
      <c r="R138" s="56">
        <f t="shared" si="319"/>
        <v>0</v>
      </c>
      <c r="S138" s="56">
        <f t="shared" si="319"/>
        <v>0</v>
      </c>
      <c r="T138" s="56">
        <f t="shared" si="319"/>
        <v>0</v>
      </c>
      <c r="U138" s="56">
        <f t="shared" si="319"/>
        <v>2.847</v>
      </c>
      <c r="V138" s="56">
        <f t="shared" si="319"/>
        <v>0</v>
      </c>
      <c r="W138" s="56">
        <f t="shared" si="319"/>
        <v>0</v>
      </c>
      <c r="X138" s="56">
        <f t="shared" si="319"/>
        <v>0</v>
      </c>
      <c r="Y138" s="56">
        <f t="shared" si="319"/>
        <v>0</v>
      </c>
      <c r="Z138" s="56">
        <f t="shared" si="319"/>
        <v>0</v>
      </c>
      <c r="AA138" s="56">
        <f t="shared" si="319"/>
        <v>0</v>
      </c>
      <c r="AB138" s="56">
        <f t="shared" si="319"/>
        <v>0</v>
      </c>
      <c r="AC138" s="56">
        <f t="shared" si="319"/>
        <v>0</v>
      </c>
      <c r="AD138" s="56">
        <f t="shared" si="319"/>
        <v>0</v>
      </c>
      <c r="AE138" s="56">
        <f t="shared" si="319"/>
        <v>0</v>
      </c>
      <c r="AF138" s="56">
        <f t="shared" si="319"/>
        <v>0</v>
      </c>
      <c r="AG138" s="56">
        <f t="shared" si="319"/>
        <v>0</v>
      </c>
      <c r="AH138" s="56">
        <f t="shared" ref="AH138:AN138" si="320">AH139+AH140+AH141+AH142</f>
        <v>0</v>
      </c>
      <c r="AI138" s="56">
        <f t="shared" si="320"/>
        <v>5.508</v>
      </c>
      <c r="AJ138" s="56">
        <f t="shared" si="320"/>
        <v>0</v>
      </c>
      <c r="AK138" s="56">
        <f t="shared" si="320"/>
        <v>0</v>
      </c>
      <c r="AL138" s="56">
        <f t="shared" si="320"/>
        <v>0</v>
      </c>
      <c r="AM138" s="56">
        <f t="shared" si="320"/>
        <v>0</v>
      </c>
      <c r="AN138" s="56">
        <f t="shared" si="320"/>
        <v>0</v>
      </c>
      <c r="AO138" s="56">
        <f t="shared" si="318"/>
        <v>0</v>
      </c>
      <c r="AP138" s="56">
        <f t="shared" si="318"/>
        <v>11.08</v>
      </c>
      <c r="AQ138" s="56">
        <f t="shared" si="318"/>
        <v>0</v>
      </c>
      <c r="AR138" s="56">
        <f t="shared" si="318"/>
        <v>0</v>
      </c>
      <c r="AS138" s="56">
        <f t="shared" si="318"/>
        <v>0</v>
      </c>
      <c r="AT138" s="56">
        <f t="shared" si="318"/>
        <v>0</v>
      </c>
      <c r="AU138" s="56">
        <f t="shared" si="318"/>
        <v>0</v>
      </c>
      <c r="AV138" s="56">
        <f t="shared" si="318"/>
        <v>0</v>
      </c>
      <c r="AW138" s="56">
        <f t="shared" si="318"/>
        <v>0</v>
      </c>
      <c r="AX138" s="56">
        <f t="shared" si="318"/>
        <v>0</v>
      </c>
      <c r="AY138" s="56">
        <f t="shared" si="318"/>
        <v>0</v>
      </c>
      <c r="AZ138" s="56">
        <f t="shared" si="318"/>
        <v>0</v>
      </c>
      <c r="BA138" s="56">
        <f t="shared" si="318"/>
        <v>0</v>
      </c>
      <c r="BB138" s="56">
        <f t="shared" si="318"/>
        <v>0</v>
      </c>
      <c r="BC138" s="56">
        <f t="shared" ref="BC138:CY138" si="321">BC139+BC140+BC141+BC142</f>
        <v>0</v>
      </c>
      <c r="BD138" s="56">
        <f t="shared" si="321"/>
        <v>0</v>
      </c>
      <c r="BE138" s="56">
        <f t="shared" si="321"/>
        <v>0</v>
      </c>
      <c r="BF138" s="56">
        <f t="shared" si="321"/>
        <v>0</v>
      </c>
      <c r="BG138" s="56">
        <f t="shared" si="321"/>
        <v>0</v>
      </c>
      <c r="BH138" s="56">
        <f t="shared" si="321"/>
        <v>0</v>
      </c>
      <c r="BI138" s="56">
        <f t="shared" si="321"/>
        <v>0</v>
      </c>
      <c r="BJ138" s="56">
        <f t="shared" si="321"/>
        <v>0</v>
      </c>
      <c r="BK138" s="56">
        <f t="shared" si="321"/>
        <v>0</v>
      </c>
      <c r="BL138" s="56">
        <f t="shared" si="321"/>
        <v>0</v>
      </c>
      <c r="BM138" s="56">
        <f t="shared" si="321"/>
        <v>0</v>
      </c>
      <c r="BN138" s="56">
        <f t="shared" si="321"/>
        <v>0</v>
      </c>
      <c r="BO138" s="56">
        <f t="shared" si="321"/>
        <v>0</v>
      </c>
      <c r="BP138" s="56">
        <f t="shared" si="321"/>
        <v>0</v>
      </c>
      <c r="BQ138" s="56">
        <f t="shared" si="321"/>
        <v>0</v>
      </c>
      <c r="BR138" s="56">
        <f t="shared" si="321"/>
        <v>0</v>
      </c>
      <c r="BS138" s="56">
        <f t="shared" si="321"/>
        <v>0</v>
      </c>
      <c r="BT138" s="56">
        <f t="shared" si="321"/>
        <v>0</v>
      </c>
      <c r="BU138" s="56">
        <f t="shared" si="321"/>
        <v>0</v>
      </c>
      <c r="BV138" s="56">
        <f t="shared" si="321"/>
        <v>0</v>
      </c>
      <c r="BW138" s="56">
        <f t="shared" si="321"/>
        <v>0</v>
      </c>
      <c r="BX138" s="56">
        <f t="shared" si="321"/>
        <v>0</v>
      </c>
      <c r="BY138" s="56">
        <f t="shared" si="321"/>
        <v>0</v>
      </c>
      <c r="BZ138" s="56">
        <f t="shared" si="321"/>
        <v>0</v>
      </c>
      <c r="CA138" s="56">
        <f t="shared" si="321"/>
        <v>0</v>
      </c>
      <c r="CB138" s="56">
        <f t="shared" si="321"/>
        <v>0</v>
      </c>
      <c r="CC138" s="56">
        <f t="shared" si="321"/>
        <v>0</v>
      </c>
      <c r="CD138" s="56">
        <f t="shared" si="321"/>
        <v>0</v>
      </c>
      <c r="CE138" s="56">
        <f t="shared" si="321"/>
        <v>0</v>
      </c>
      <c r="CF138" s="56">
        <f t="shared" si="321"/>
        <v>0</v>
      </c>
      <c r="CG138" s="56">
        <f t="shared" si="321"/>
        <v>0</v>
      </c>
      <c r="CH138" s="56">
        <f t="shared" si="321"/>
        <v>0</v>
      </c>
      <c r="CI138" s="56">
        <f t="shared" si="321"/>
        <v>0</v>
      </c>
      <c r="CJ138" s="56">
        <f t="shared" si="321"/>
        <v>0</v>
      </c>
      <c r="CK138" s="56">
        <f t="shared" si="321"/>
        <v>0</v>
      </c>
      <c r="CL138" s="56">
        <f t="shared" ref="CL138:CR138" si="322">CL139+CL140+CL141+CL142</f>
        <v>0</v>
      </c>
      <c r="CM138" s="56">
        <f t="shared" si="322"/>
        <v>8.3550000000000004</v>
      </c>
      <c r="CN138" s="56">
        <f t="shared" si="322"/>
        <v>0</v>
      </c>
      <c r="CO138" s="56">
        <f t="shared" si="322"/>
        <v>0</v>
      </c>
      <c r="CP138" s="56">
        <f t="shared" si="322"/>
        <v>0</v>
      </c>
      <c r="CQ138" s="56">
        <f t="shared" si="322"/>
        <v>0</v>
      </c>
      <c r="CR138" s="56">
        <f t="shared" si="322"/>
        <v>0</v>
      </c>
      <c r="CS138" s="56">
        <f t="shared" si="321"/>
        <v>0</v>
      </c>
      <c r="CT138" s="56">
        <f t="shared" si="321"/>
        <v>11.08</v>
      </c>
      <c r="CU138" s="56">
        <f t="shared" si="321"/>
        <v>0</v>
      </c>
      <c r="CV138" s="56">
        <f t="shared" si="321"/>
        <v>0</v>
      </c>
      <c r="CW138" s="56">
        <f t="shared" si="321"/>
        <v>0</v>
      </c>
      <c r="CX138" s="56">
        <f t="shared" si="321"/>
        <v>0</v>
      </c>
      <c r="CY138" s="56">
        <f t="shared" si="321"/>
        <v>0</v>
      </c>
      <c r="CZ138" s="85" t="s">
        <v>243</v>
      </c>
      <c r="DB138" s="18"/>
      <c r="DC138" s="18"/>
    </row>
    <row r="139" spans="1:107" ht="31.5" hidden="1" customHeight="1">
      <c r="A139" s="40" t="s">
        <v>158</v>
      </c>
      <c r="B139" s="41" t="s">
        <v>236</v>
      </c>
      <c r="C139" s="40" t="s">
        <v>242</v>
      </c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/>
      <c r="CW139" s="56"/>
      <c r="CX139" s="56"/>
      <c r="CY139" s="56"/>
      <c r="CZ139" s="85" t="s">
        <v>243</v>
      </c>
      <c r="DB139" s="18"/>
      <c r="DC139" s="18"/>
    </row>
    <row r="140" spans="1:107" ht="15.75" hidden="1" customHeight="1">
      <c r="A140" s="40" t="s">
        <v>159</v>
      </c>
      <c r="B140" s="41" t="s">
        <v>237</v>
      </c>
      <c r="C140" s="40" t="s">
        <v>242</v>
      </c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/>
      <c r="CW140" s="56"/>
      <c r="CX140" s="56"/>
      <c r="CY140" s="56"/>
      <c r="CZ140" s="85" t="s">
        <v>243</v>
      </c>
      <c r="DB140" s="18"/>
      <c r="DC140" s="18"/>
    </row>
    <row r="141" spans="1:107" ht="15.75" hidden="1" customHeight="1">
      <c r="A141" s="40" t="s">
        <v>160</v>
      </c>
      <c r="B141" s="41" t="s">
        <v>238</v>
      </c>
      <c r="C141" s="40" t="s">
        <v>242</v>
      </c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/>
      <c r="CW141" s="56"/>
      <c r="CX141" s="56"/>
      <c r="CY141" s="56"/>
      <c r="CZ141" s="87" t="s">
        <v>243</v>
      </c>
      <c r="DB141" s="18"/>
      <c r="DC141" s="18"/>
    </row>
    <row r="142" spans="1:107">
      <c r="A142" s="40" t="s">
        <v>161</v>
      </c>
      <c r="B142" s="41" t="s">
        <v>239</v>
      </c>
      <c r="C142" s="40" t="s">
        <v>242</v>
      </c>
      <c r="D142" s="56">
        <f t="shared" ref="D142:BB142" si="323">D143</f>
        <v>8.3558333333333348</v>
      </c>
      <c r="E142" s="56">
        <f t="shared" si="323"/>
        <v>11.08</v>
      </c>
      <c r="F142" s="56">
        <f t="shared" si="323"/>
        <v>0</v>
      </c>
      <c r="G142" s="56">
        <f t="shared" si="323"/>
        <v>0</v>
      </c>
      <c r="H142" s="56">
        <f t="shared" si="323"/>
        <v>0</v>
      </c>
      <c r="I142" s="56">
        <f t="shared" si="323"/>
        <v>0</v>
      </c>
      <c r="J142" s="56">
        <f t="shared" si="323"/>
        <v>0</v>
      </c>
      <c r="K142" s="56">
        <f t="shared" si="323"/>
        <v>0</v>
      </c>
      <c r="L142" s="56">
        <f t="shared" si="323"/>
        <v>0</v>
      </c>
      <c r="M142" s="56">
        <f t="shared" si="323"/>
        <v>0</v>
      </c>
      <c r="N142" s="56">
        <f t="shared" si="323"/>
        <v>0</v>
      </c>
      <c r="O142" s="56">
        <f t="shared" si="323"/>
        <v>0</v>
      </c>
      <c r="P142" s="56">
        <f t="shared" si="323"/>
        <v>0</v>
      </c>
      <c r="Q142" s="56">
        <f t="shared" si="323"/>
        <v>0</v>
      </c>
      <c r="R142" s="56">
        <f t="shared" si="323"/>
        <v>0</v>
      </c>
      <c r="S142" s="56">
        <f t="shared" si="323"/>
        <v>0</v>
      </c>
      <c r="T142" s="56">
        <f t="shared" si="323"/>
        <v>0</v>
      </c>
      <c r="U142" s="56">
        <f t="shared" si="323"/>
        <v>2.847</v>
      </c>
      <c r="V142" s="56">
        <f t="shared" si="323"/>
        <v>0</v>
      </c>
      <c r="W142" s="56">
        <f t="shared" si="323"/>
        <v>0</v>
      </c>
      <c r="X142" s="56">
        <f t="shared" si="323"/>
        <v>0</v>
      </c>
      <c r="Y142" s="56">
        <f t="shared" si="323"/>
        <v>0</v>
      </c>
      <c r="Z142" s="56">
        <f t="shared" si="323"/>
        <v>0</v>
      </c>
      <c r="AA142" s="56">
        <f t="shared" si="323"/>
        <v>0</v>
      </c>
      <c r="AB142" s="56">
        <f t="shared" si="323"/>
        <v>0</v>
      </c>
      <c r="AC142" s="56">
        <f t="shared" si="323"/>
        <v>0</v>
      </c>
      <c r="AD142" s="56">
        <f t="shared" si="323"/>
        <v>0</v>
      </c>
      <c r="AE142" s="56">
        <f t="shared" si="323"/>
        <v>0</v>
      </c>
      <c r="AF142" s="56">
        <f t="shared" si="323"/>
        <v>0</v>
      </c>
      <c r="AG142" s="56">
        <f t="shared" si="323"/>
        <v>0</v>
      </c>
      <c r="AH142" s="56">
        <f t="shared" si="323"/>
        <v>0</v>
      </c>
      <c r="AI142" s="56">
        <f t="shared" si="323"/>
        <v>5.508</v>
      </c>
      <c r="AJ142" s="56">
        <f t="shared" si="323"/>
        <v>0</v>
      </c>
      <c r="AK142" s="56">
        <f t="shared" si="323"/>
        <v>0</v>
      </c>
      <c r="AL142" s="56">
        <f t="shared" si="323"/>
        <v>0</v>
      </c>
      <c r="AM142" s="56">
        <f t="shared" si="323"/>
        <v>0</v>
      </c>
      <c r="AN142" s="56">
        <f t="shared" si="323"/>
        <v>0</v>
      </c>
      <c r="AO142" s="56">
        <f t="shared" si="323"/>
        <v>0</v>
      </c>
      <c r="AP142" s="56">
        <f t="shared" si="323"/>
        <v>11.08</v>
      </c>
      <c r="AQ142" s="56">
        <f t="shared" si="323"/>
        <v>0</v>
      </c>
      <c r="AR142" s="56">
        <f t="shared" si="323"/>
        <v>0</v>
      </c>
      <c r="AS142" s="56">
        <f t="shared" si="323"/>
        <v>0</v>
      </c>
      <c r="AT142" s="56">
        <f t="shared" si="323"/>
        <v>0</v>
      </c>
      <c r="AU142" s="56">
        <f t="shared" si="323"/>
        <v>0</v>
      </c>
      <c r="AV142" s="56">
        <f t="shared" si="323"/>
        <v>0</v>
      </c>
      <c r="AW142" s="56">
        <f t="shared" si="323"/>
        <v>0</v>
      </c>
      <c r="AX142" s="56">
        <f t="shared" si="323"/>
        <v>0</v>
      </c>
      <c r="AY142" s="56">
        <f t="shared" si="323"/>
        <v>0</v>
      </c>
      <c r="AZ142" s="56">
        <f t="shared" si="323"/>
        <v>0</v>
      </c>
      <c r="BA142" s="56">
        <f t="shared" si="323"/>
        <v>0</v>
      </c>
      <c r="BB142" s="56">
        <f t="shared" si="323"/>
        <v>0</v>
      </c>
      <c r="BC142" s="56">
        <f t="shared" ref="BC142:CY142" si="324">BC143</f>
        <v>0</v>
      </c>
      <c r="BD142" s="56">
        <f t="shared" si="324"/>
        <v>0</v>
      </c>
      <c r="BE142" s="56">
        <f t="shared" si="324"/>
        <v>0</v>
      </c>
      <c r="BF142" s="56">
        <f t="shared" si="324"/>
        <v>0</v>
      </c>
      <c r="BG142" s="56">
        <f t="shared" si="324"/>
        <v>0</v>
      </c>
      <c r="BH142" s="56">
        <f t="shared" si="324"/>
        <v>0</v>
      </c>
      <c r="BI142" s="56">
        <f t="shared" si="324"/>
        <v>0</v>
      </c>
      <c r="BJ142" s="56">
        <f t="shared" si="324"/>
        <v>0</v>
      </c>
      <c r="BK142" s="56">
        <f t="shared" si="324"/>
        <v>0</v>
      </c>
      <c r="BL142" s="56">
        <f t="shared" si="324"/>
        <v>0</v>
      </c>
      <c r="BM142" s="56">
        <f t="shared" si="324"/>
        <v>0</v>
      </c>
      <c r="BN142" s="56">
        <f t="shared" si="324"/>
        <v>0</v>
      </c>
      <c r="BO142" s="56">
        <f t="shared" si="324"/>
        <v>0</v>
      </c>
      <c r="BP142" s="56">
        <f t="shared" si="324"/>
        <v>0</v>
      </c>
      <c r="BQ142" s="56">
        <f t="shared" si="324"/>
        <v>0</v>
      </c>
      <c r="BR142" s="56">
        <f t="shared" si="324"/>
        <v>0</v>
      </c>
      <c r="BS142" s="56">
        <f t="shared" si="324"/>
        <v>0</v>
      </c>
      <c r="BT142" s="56">
        <f t="shared" si="324"/>
        <v>0</v>
      </c>
      <c r="BU142" s="56">
        <f t="shared" si="324"/>
        <v>0</v>
      </c>
      <c r="BV142" s="56">
        <f t="shared" si="324"/>
        <v>0</v>
      </c>
      <c r="BW142" s="56">
        <f t="shared" si="324"/>
        <v>0</v>
      </c>
      <c r="BX142" s="56">
        <f t="shared" si="324"/>
        <v>0</v>
      </c>
      <c r="BY142" s="56">
        <f t="shared" si="324"/>
        <v>0</v>
      </c>
      <c r="BZ142" s="56">
        <f t="shared" si="324"/>
        <v>0</v>
      </c>
      <c r="CA142" s="56">
        <f t="shared" si="324"/>
        <v>0</v>
      </c>
      <c r="CB142" s="56">
        <f t="shared" si="324"/>
        <v>0</v>
      </c>
      <c r="CC142" s="56">
        <f t="shared" si="324"/>
        <v>0</v>
      </c>
      <c r="CD142" s="56">
        <f t="shared" si="324"/>
        <v>0</v>
      </c>
      <c r="CE142" s="56">
        <f t="shared" si="324"/>
        <v>0</v>
      </c>
      <c r="CF142" s="56">
        <f t="shared" si="324"/>
        <v>0</v>
      </c>
      <c r="CG142" s="56">
        <f t="shared" si="324"/>
        <v>0</v>
      </c>
      <c r="CH142" s="56">
        <f t="shared" si="324"/>
        <v>0</v>
      </c>
      <c r="CI142" s="56">
        <f t="shared" si="324"/>
        <v>0</v>
      </c>
      <c r="CJ142" s="56">
        <f t="shared" si="324"/>
        <v>0</v>
      </c>
      <c r="CK142" s="56">
        <f t="shared" si="324"/>
        <v>0</v>
      </c>
      <c r="CL142" s="56">
        <f>CL143</f>
        <v>0</v>
      </c>
      <c r="CM142" s="56">
        <f>CM143</f>
        <v>8.3550000000000004</v>
      </c>
      <c r="CN142" s="56">
        <f t="shared" si="324"/>
        <v>0</v>
      </c>
      <c r="CO142" s="56">
        <f t="shared" si="324"/>
        <v>0</v>
      </c>
      <c r="CP142" s="56">
        <f t="shared" si="324"/>
        <v>0</v>
      </c>
      <c r="CQ142" s="56">
        <f t="shared" si="324"/>
        <v>0</v>
      </c>
      <c r="CR142" s="56">
        <f t="shared" si="324"/>
        <v>0</v>
      </c>
      <c r="CS142" s="56">
        <f t="shared" si="324"/>
        <v>0</v>
      </c>
      <c r="CT142" s="56">
        <f t="shared" si="324"/>
        <v>11.08</v>
      </c>
      <c r="CU142" s="56">
        <f t="shared" si="324"/>
        <v>0</v>
      </c>
      <c r="CV142" s="56">
        <f t="shared" si="324"/>
        <v>0</v>
      </c>
      <c r="CW142" s="56">
        <f t="shared" si="324"/>
        <v>0</v>
      </c>
      <c r="CX142" s="56">
        <f t="shared" si="324"/>
        <v>0</v>
      </c>
      <c r="CY142" s="56">
        <f t="shared" si="324"/>
        <v>0</v>
      </c>
      <c r="CZ142" s="85" t="s">
        <v>243</v>
      </c>
      <c r="DB142" s="18"/>
      <c r="DC142" s="18"/>
    </row>
    <row r="143" spans="1:107" ht="200.25" customHeight="1">
      <c r="A143" s="49" t="s">
        <v>363</v>
      </c>
      <c r="B143" s="50" t="s">
        <v>364</v>
      </c>
      <c r="C143" s="49" t="s">
        <v>365</v>
      </c>
      <c r="D143" s="60">
        <f>(1.017+2.4+6.61)/1.2</f>
        <v>8.3558333333333348</v>
      </c>
      <c r="E143" s="60">
        <f>13.296/1.2</f>
        <v>11.08</v>
      </c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>
        <f>0.847+2</f>
        <v>2.847</v>
      </c>
      <c r="V143" s="60"/>
      <c r="W143" s="60"/>
      <c r="X143" s="6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>
        <v>5.508</v>
      </c>
      <c r="AJ143" s="60"/>
      <c r="AK143" s="60"/>
      <c r="AL143" s="60"/>
      <c r="AM143" s="60"/>
      <c r="AN143" s="60"/>
      <c r="AO143" s="60"/>
      <c r="AP143" s="60">
        <f>3.572+2+5.508</f>
        <v>11.08</v>
      </c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>
        <f t="shared" ref="CL143" si="325">F143+T143+AH143+AV143+BJ143+BX143</f>
        <v>0</v>
      </c>
      <c r="CM143" s="60">
        <f t="shared" ref="CM143" si="326">G143+U143+AI143+AW143+BK143+BY143</f>
        <v>8.3550000000000004</v>
      </c>
      <c r="CN143" s="60">
        <f t="shared" ref="CN143" si="327">H143+V143+AJ143+AX143+BL143+BZ143</f>
        <v>0</v>
      </c>
      <c r="CO143" s="60">
        <f t="shared" ref="CO143" si="328">I143+W143+AK143+AY143+BM143+CA143</f>
        <v>0</v>
      </c>
      <c r="CP143" s="60">
        <f t="shared" ref="CP143" si="329">J143+X143+AL143+AZ143+BN143+CB143</f>
        <v>0</v>
      </c>
      <c r="CQ143" s="60">
        <f t="shared" ref="CQ143" si="330">K143+Y143+AM143+BA143+BO143+CC143</f>
        <v>0</v>
      </c>
      <c r="CR143" s="60">
        <f t="shared" ref="CR143" si="331">L143+Z143+AN143+BB143+BP143+CD143</f>
        <v>0</v>
      </c>
      <c r="CS143" s="60">
        <f t="shared" ref="CS143" si="332">M143+AA143+AO143+BC143+BQ143+CE143</f>
        <v>0</v>
      </c>
      <c r="CT143" s="60">
        <f t="shared" ref="CT143" si="333">N143+AB143+AP143+BD143+BR143+CF143</f>
        <v>11.08</v>
      </c>
      <c r="CU143" s="60">
        <f t="shared" ref="CU143" si="334">O143+AC143+AQ143+BE143+BS143+CG143</f>
        <v>0</v>
      </c>
      <c r="CV143" s="60">
        <f t="shared" ref="CV143" si="335">P143+AD143+AR143+BF143+BT143+CH143</f>
        <v>0</v>
      </c>
      <c r="CW143" s="60">
        <f t="shared" ref="CW143" si="336">Q143+AE143+AS143+BG143+BU143+CI143</f>
        <v>0</v>
      </c>
      <c r="CX143" s="60">
        <f t="shared" ref="CX143" si="337">R143+AF143+AT143+BH143+BV143+CJ143</f>
        <v>0</v>
      </c>
      <c r="CY143" s="60">
        <f t="shared" ref="CY143" si="338">S143+AG143+AU143+BI143+BW143+CK143</f>
        <v>0</v>
      </c>
      <c r="CZ143" s="90" t="s">
        <v>413</v>
      </c>
      <c r="DB143" s="18"/>
      <c r="DC143" s="18"/>
    </row>
    <row r="144" spans="1:107" ht="31.5" hidden="1" customHeight="1">
      <c r="A144" s="40" t="s">
        <v>162</v>
      </c>
      <c r="B144" s="41" t="s">
        <v>170</v>
      </c>
      <c r="C144" s="40" t="s">
        <v>242</v>
      </c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/>
      <c r="CW144" s="56"/>
      <c r="CX144" s="56"/>
      <c r="CY144" s="56"/>
      <c r="CZ144" s="85" t="s">
        <v>243</v>
      </c>
      <c r="DB144" s="18"/>
      <c r="DC144" s="18"/>
    </row>
    <row r="145" spans="1:108">
      <c r="A145" s="40" t="s">
        <v>163</v>
      </c>
      <c r="B145" s="41" t="s">
        <v>240</v>
      </c>
      <c r="C145" s="40" t="s">
        <v>242</v>
      </c>
      <c r="D145" s="56">
        <f>D146+D147+D148</f>
        <v>0</v>
      </c>
      <c r="E145" s="56">
        <f t="shared" ref="E145:BB145" si="339">E146+E147+E148</f>
        <v>95.488766666666677</v>
      </c>
      <c r="F145" s="56">
        <f t="shared" si="339"/>
        <v>0</v>
      </c>
      <c r="G145" s="56">
        <f t="shared" si="339"/>
        <v>0</v>
      </c>
      <c r="H145" s="56">
        <f t="shared" si="339"/>
        <v>0</v>
      </c>
      <c r="I145" s="56">
        <f t="shared" si="339"/>
        <v>0</v>
      </c>
      <c r="J145" s="56">
        <f t="shared" si="339"/>
        <v>0</v>
      </c>
      <c r="K145" s="56">
        <f t="shared" si="339"/>
        <v>0</v>
      </c>
      <c r="L145" s="56">
        <f t="shared" si="339"/>
        <v>0</v>
      </c>
      <c r="M145" s="56">
        <f t="shared" ref="M145:AG145" si="340">M146+M147+M148</f>
        <v>0</v>
      </c>
      <c r="N145" s="56">
        <f t="shared" si="340"/>
        <v>0</v>
      </c>
      <c r="O145" s="56">
        <f t="shared" si="340"/>
        <v>0</v>
      </c>
      <c r="P145" s="56">
        <f t="shared" si="340"/>
        <v>0</v>
      </c>
      <c r="Q145" s="56">
        <f t="shared" si="340"/>
        <v>0</v>
      </c>
      <c r="R145" s="56">
        <f t="shared" si="340"/>
        <v>0</v>
      </c>
      <c r="S145" s="56">
        <f t="shared" si="340"/>
        <v>0</v>
      </c>
      <c r="T145" s="56">
        <f t="shared" si="340"/>
        <v>0</v>
      </c>
      <c r="U145" s="56">
        <f t="shared" si="340"/>
        <v>0</v>
      </c>
      <c r="V145" s="56">
        <f t="shared" si="340"/>
        <v>0</v>
      </c>
      <c r="W145" s="56">
        <f t="shared" si="340"/>
        <v>0</v>
      </c>
      <c r="X145" s="56">
        <f t="shared" si="340"/>
        <v>0</v>
      </c>
      <c r="Y145" s="56">
        <f t="shared" si="340"/>
        <v>0</v>
      </c>
      <c r="Z145" s="56">
        <f t="shared" si="340"/>
        <v>0</v>
      </c>
      <c r="AA145" s="56">
        <f t="shared" si="340"/>
        <v>0</v>
      </c>
      <c r="AB145" s="56">
        <f t="shared" si="340"/>
        <v>82.479166666666671</v>
      </c>
      <c r="AC145" s="56">
        <f t="shared" si="340"/>
        <v>0</v>
      </c>
      <c r="AD145" s="56">
        <f t="shared" si="340"/>
        <v>0</v>
      </c>
      <c r="AE145" s="56">
        <f t="shared" si="340"/>
        <v>0</v>
      </c>
      <c r="AF145" s="56">
        <f t="shared" si="340"/>
        <v>0</v>
      </c>
      <c r="AG145" s="56">
        <f t="shared" si="340"/>
        <v>0</v>
      </c>
      <c r="AH145" s="56">
        <f t="shared" ref="AH145:AN145" si="341">AH146+AH147+AH148</f>
        <v>0</v>
      </c>
      <c r="AI145" s="56">
        <f t="shared" si="341"/>
        <v>0</v>
      </c>
      <c r="AJ145" s="56">
        <f t="shared" si="341"/>
        <v>0</v>
      </c>
      <c r="AK145" s="56">
        <f t="shared" si="341"/>
        <v>0</v>
      </c>
      <c r="AL145" s="56">
        <f t="shared" si="341"/>
        <v>0</v>
      </c>
      <c r="AM145" s="56">
        <f t="shared" si="341"/>
        <v>0</v>
      </c>
      <c r="AN145" s="56">
        <f t="shared" si="341"/>
        <v>0</v>
      </c>
      <c r="AO145" s="56">
        <f t="shared" si="339"/>
        <v>0</v>
      </c>
      <c r="AP145" s="56">
        <f t="shared" si="339"/>
        <v>5.8253000000000004</v>
      </c>
      <c r="AQ145" s="56">
        <f t="shared" si="339"/>
        <v>0</v>
      </c>
      <c r="AR145" s="56">
        <f t="shared" si="339"/>
        <v>0</v>
      </c>
      <c r="AS145" s="56">
        <f t="shared" si="339"/>
        <v>0</v>
      </c>
      <c r="AT145" s="56">
        <f t="shared" si="339"/>
        <v>0</v>
      </c>
      <c r="AU145" s="56">
        <f t="shared" si="339"/>
        <v>0</v>
      </c>
      <c r="AV145" s="56">
        <f t="shared" si="339"/>
        <v>0</v>
      </c>
      <c r="AW145" s="56">
        <f t="shared" si="339"/>
        <v>0</v>
      </c>
      <c r="AX145" s="56">
        <f t="shared" si="339"/>
        <v>0</v>
      </c>
      <c r="AY145" s="56">
        <f t="shared" si="339"/>
        <v>0</v>
      </c>
      <c r="AZ145" s="56">
        <f t="shared" si="339"/>
        <v>0</v>
      </c>
      <c r="BA145" s="56">
        <f t="shared" si="339"/>
        <v>0</v>
      </c>
      <c r="BB145" s="56">
        <f t="shared" si="339"/>
        <v>0</v>
      </c>
      <c r="BC145" s="56">
        <f t="shared" ref="BC145:CY145" si="342">BC146+BC147+BC148</f>
        <v>0</v>
      </c>
      <c r="BD145" s="56">
        <f t="shared" si="342"/>
        <v>7.1840000000000002</v>
      </c>
      <c r="BE145" s="56">
        <f t="shared" si="342"/>
        <v>0</v>
      </c>
      <c r="BF145" s="56">
        <f t="shared" si="342"/>
        <v>0</v>
      </c>
      <c r="BG145" s="56">
        <f t="shared" si="342"/>
        <v>0</v>
      </c>
      <c r="BH145" s="56">
        <f t="shared" si="342"/>
        <v>0</v>
      </c>
      <c r="BI145" s="56">
        <f t="shared" si="342"/>
        <v>0</v>
      </c>
      <c r="BJ145" s="56">
        <f t="shared" si="342"/>
        <v>0</v>
      </c>
      <c r="BK145" s="56">
        <f t="shared" si="342"/>
        <v>0</v>
      </c>
      <c r="BL145" s="56">
        <f t="shared" si="342"/>
        <v>0</v>
      </c>
      <c r="BM145" s="56">
        <f t="shared" si="342"/>
        <v>0</v>
      </c>
      <c r="BN145" s="56">
        <f t="shared" si="342"/>
        <v>0</v>
      </c>
      <c r="BO145" s="56">
        <f t="shared" si="342"/>
        <v>0</v>
      </c>
      <c r="BP145" s="56">
        <f t="shared" si="342"/>
        <v>0</v>
      </c>
      <c r="BQ145" s="56">
        <f t="shared" si="342"/>
        <v>0</v>
      </c>
      <c r="BR145" s="56">
        <f t="shared" si="342"/>
        <v>0</v>
      </c>
      <c r="BS145" s="56">
        <f t="shared" si="342"/>
        <v>0</v>
      </c>
      <c r="BT145" s="56">
        <f t="shared" si="342"/>
        <v>0</v>
      </c>
      <c r="BU145" s="56">
        <f t="shared" si="342"/>
        <v>0</v>
      </c>
      <c r="BV145" s="56">
        <f t="shared" si="342"/>
        <v>0</v>
      </c>
      <c r="BW145" s="56">
        <f t="shared" si="342"/>
        <v>0</v>
      </c>
      <c r="BX145" s="56">
        <f t="shared" si="342"/>
        <v>0</v>
      </c>
      <c r="BY145" s="56">
        <f t="shared" si="342"/>
        <v>0</v>
      </c>
      <c r="BZ145" s="56">
        <f t="shared" si="342"/>
        <v>0</v>
      </c>
      <c r="CA145" s="56">
        <f t="shared" si="342"/>
        <v>0</v>
      </c>
      <c r="CB145" s="56">
        <f t="shared" si="342"/>
        <v>0</v>
      </c>
      <c r="CC145" s="56">
        <f t="shared" si="342"/>
        <v>0</v>
      </c>
      <c r="CD145" s="56">
        <f t="shared" si="342"/>
        <v>0</v>
      </c>
      <c r="CE145" s="56">
        <f t="shared" si="342"/>
        <v>0</v>
      </c>
      <c r="CF145" s="56">
        <f t="shared" si="342"/>
        <v>0</v>
      </c>
      <c r="CG145" s="56">
        <f t="shared" si="342"/>
        <v>0</v>
      </c>
      <c r="CH145" s="56">
        <f t="shared" si="342"/>
        <v>0</v>
      </c>
      <c r="CI145" s="56">
        <f t="shared" si="342"/>
        <v>0</v>
      </c>
      <c r="CJ145" s="56">
        <f t="shared" si="342"/>
        <v>0</v>
      </c>
      <c r="CK145" s="56">
        <f t="shared" si="342"/>
        <v>0</v>
      </c>
      <c r="CL145" s="56">
        <f>CL146+CL147+CL148</f>
        <v>0</v>
      </c>
      <c r="CM145" s="56">
        <f t="shared" ref="CM145:CR145" si="343">CM146+CM147+CM148</f>
        <v>0</v>
      </c>
      <c r="CN145" s="56">
        <f t="shared" si="343"/>
        <v>0</v>
      </c>
      <c r="CO145" s="56">
        <f t="shared" si="343"/>
        <v>0</v>
      </c>
      <c r="CP145" s="56">
        <f t="shared" si="343"/>
        <v>0</v>
      </c>
      <c r="CQ145" s="56">
        <f t="shared" si="343"/>
        <v>0</v>
      </c>
      <c r="CR145" s="56">
        <f t="shared" si="343"/>
        <v>0</v>
      </c>
      <c r="CS145" s="56">
        <f t="shared" si="342"/>
        <v>0</v>
      </c>
      <c r="CT145" s="56">
        <f t="shared" si="342"/>
        <v>95.488466666666667</v>
      </c>
      <c r="CU145" s="56">
        <f t="shared" si="342"/>
        <v>0</v>
      </c>
      <c r="CV145" s="56">
        <f t="shared" si="342"/>
        <v>0</v>
      </c>
      <c r="CW145" s="56">
        <f t="shared" si="342"/>
        <v>0</v>
      </c>
      <c r="CX145" s="56">
        <f t="shared" si="342"/>
        <v>0</v>
      </c>
      <c r="CY145" s="56">
        <f t="shared" si="342"/>
        <v>0</v>
      </c>
      <c r="CZ145" s="85" t="s">
        <v>243</v>
      </c>
      <c r="DB145" s="18"/>
      <c r="DC145" s="18"/>
    </row>
    <row r="146" spans="1:108" ht="142.5" customHeight="1">
      <c r="A146" s="49" t="s">
        <v>366</v>
      </c>
      <c r="B146" s="50" t="s">
        <v>367</v>
      </c>
      <c r="C146" s="49" t="s">
        <v>318</v>
      </c>
      <c r="D146" s="60"/>
      <c r="E146" s="60">
        <v>7.1843000000000004</v>
      </c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>
        <v>7.1840000000000002</v>
      </c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>
        <f t="shared" ref="CL146:CL151" si="344">F146+T146+AH146+AV146+BJ146+BX146</f>
        <v>0</v>
      </c>
      <c r="CM146" s="60">
        <f t="shared" ref="CM146:CM148" si="345">G146+U146+AI146+AW146+BK146+BY146</f>
        <v>0</v>
      </c>
      <c r="CN146" s="60">
        <f t="shared" ref="CN146:CN148" si="346">H146+V146+AJ146+AX146+BL146+BZ146</f>
        <v>0</v>
      </c>
      <c r="CO146" s="60">
        <f t="shared" ref="CO146:CO148" si="347">I146+W146+AK146+AY146+BM146+CA146</f>
        <v>0</v>
      </c>
      <c r="CP146" s="60">
        <f t="shared" ref="CP146:CP148" si="348">J146+X146+AL146+AZ146+BN146+CB146</f>
        <v>0</v>
      </c>
      <c r="CQ146" s="60">
        <f t="shared" ref="CQ146:CQ148" si="349">K146+Y146+AM146+BA146+BO146+CC146</f>
        <v>0</v>
      </c>
      <c r="CR146" s="60">
        <f t="shared" ref="CR146:CR148" si="350">L146+Z146+AN146+BB146+BP146+CD146</f>
        <v>0</v>
      </c>
      <c r="CS146" s="60">
        <f t="shared" ref="CS146:CS148" si="351">M146+AA146+AO146+BC146+BQ146+CE146</f>
        <v>0</v>
      </c>
      <c r="CT146" s="60">
        <f t="shared" ref="CT146:CT148" si="352">N146+AB146+AP146+BD146+BR146+CF146</f>
        <v>7.1840000000000002</v>
      </c>
      <c r="CU146" s="60">
        <f t="shared" ref="CU146:CU148" si="353">O146+AC146+AQ146+BE146+BS146+CG146</f>
        <v>0</v>
      </c>
      <c r="CV146" s="60">
        <f t="shared" ref="CV146:CV148" si="354">P146+AD146+AR146+BF146+BT146+CH146</f>
        <v>0</v>
      </c>
      <c r="CW146" s="60">
        <f t="shared" ref="CW146:CW148" si="355">Q146+AE146+AS146+BG146+BU146+CI146</f>
        <v>0</v>
      </c>
      <c r="CX146" s="60">
        <f t="shared" ref="CX146:CX148" si="356">R146+AF146+AT146+BH146+BV146+CJ146</f>
        <v>0</v>
      </c>
      <c r="CY146" s="60">
        <f t="shared" ref="CY146:CY148" si="357">S146+AG146+AU146+BI146+BW146+CK146</f>
        <v>0</v>
      </c>
      <c r="CZ146" s="90" t="s">
        <v>414</v>
      </c>
      <c r="DB146" s="18"/>
      <c r="DC146" s="18"/>
    </row>
    <row r="147" spans="1:108" ht="149.25" customHeight="1">
      <c r="A147" s="49" t="s">
        <v>368</v>
      </c>
      <c r="B147" s="50" t="s">
        <v>369</v>
      </c>
      <c r="C147" s="49" t="s">
        <v>440</v>
      </c>
      <c r="D147" s="60"/>
      <c r="E147" s="60">
        <v>5.8253000000000004</v>
      </c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>
        <v>5.8253000000000004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>
        <f t="shared" si="344"/>
        <v>0</v>
      </c>
      <c r="CM147" s="60">
        <f t="shared" si="345"/>
        <v>0</v>
      </c>
      <c r="CN147" s="60">
        <f t="shared" si="346"/>
        <v>0</v>
      </c>
      <c r="CO147" s="60">
        <f t="shared" si="347"/>
        <v>0</v>
      </c>
      <c r="CP147" s="60">
        <f t="shared" si="348"/>
        <v>0</v>
      </c>
      <c r="CQ147" s="60">
        <f t="shared" si="349"/>
        <v>0</v>
      </c>
      <c r="CR147" s="60">
        <f t="shared" si="350"/>
        <v>0</v>
      </c>
      <c r="CS147" s="60">
        <f t="shared" si="351"/>
        <v>0</v>
      </c>
      <c r="CT147" s="60">
        <f t="shared" si="352"/>
        <v>5.8253000000000004</v>
      </c>
      <c r="CU147" s="60">
        <f t="shared" si="353"/>
        <v>0</v>
      </c>
      <c r="CV147" s="60">
        <f t="shared" si="354"/>
        <v>0</v>
      </c>
      <c r="CW147" s="60">
        <f t="shared" si="355"/>
        <v>0</v>
      </c>
      <c r="CX147" s="60">
        <f t="shared" si="356"/>
        <v>0</v>
      </c>
      <c r="CY147" s="60">
        <f t="shared" si="357"/>
        <v>0</v>
      </c>
      <c r="CZ147" s="90" t="s">
        <v>414</v>
      </c>
      <c r="DB147" s="18"/>
      <c r="DC147" s="18"/>
    </row>
    <row r="148" spans="1:108" s="70" customFormat="1" ht="40.5" customHeight="1">
      <c r="A148" s="49" t="s">
        <v>370</v>
      </c>
      <c r="B148" s="50" t="s">
        <v>371</v>
      </c>
      <c r="C148" s="49" t="s">
        <v>372</v>
      </c>
      <c r="D148" s="60"/>
      <c r="E148" s="60">
        <f>98.975/1.2</f>
        <v>82.479166666666671</v>
      </c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  <c r="AA148" s="60"/>
      <c r="AB148" s="60">
        <f>98.975/1.2</f>
        <v>82.479166666666671</v>
      </c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>
        <f t="shared" si="344"/>
        <v>0</v>
      </c>
      <c r="CM148" s="60">
        <f t="shared" si="345"/>
        <v>0</v>
      </c>
      <c r="CN148" s="60">
        <f t="shared" si="346"/>
        <v>0</v>
      </c>
      <c r="CO148" s="60">
        <f t="shared" si="347"/>
        <v>0</v>
      </c>
      <c r="CP148" s="60">
        <f t="shared" si="348"/>
        <v>0</v>
      </c>
      <c r="CQ148" s="60">
        <f t="shared" si="349"/>
        <v>0</v>
      </c>
      <c r="CR148" s="60">
        <f t="shared" si="350"/>
        <v>0</v>
      </c>
      <c r="CS148" s="60">
        <f t="shared" si="351"/>
        <v>0</v>
      </c>
      <c r="CT148" s="60">
        <f t="shared" si="352"/>
        <v>82.479166666666671</v>
      </c>
      <c r="CU148" s="60">
        <f t="shared" si="353"/>
        <v>0</v>
      </c>
      <c r="CV148" s="60">
        <f t="shared" si="354"/>
        <v>0</v>
      </c>
      <c r="CW148" s="60">
        <f t="shared" si="355"/>
        <v>0</v>
      </c>
      <c r="CX148" s="60">
        <f t="shared" si="356"/>
        <v>0</v>
      </c>
      <c r="CY148" s="60">
        <f t="shared" si="357"/>
        <v>0</v>
      </c>
      <c r="CZ148" s="90" t="s">
        <v>383</v>
      </c>
      <c r="DB148" s="67"/>
      <c r="DC148" s="67"/>
      <c r="DD148" s="71"/>
    </row>
    <row r="149" spans="1:108">
      <c r="A149" s="52" t="s">
        <v>106</v>
      </c>
      <c r="B149" s="74" t="s">
        <v>241</v>
      </c>
      <c r="C149" s="52" t="s">
        <v>242</v>
      </c>
      <c r="D149" s="61">
        <f t="shared" ref="D149" si="358">D150</f>
        <v>0</v>
      </c>
      <c r="E149" s="61">
        <f>E150+E151</f>
        <v>1.395</v>
      </c>
      <c r="F149" s="61">
        <f>F150+F151</f>
        <v>0</v>
      </c>
      <c r="G149" s="61">
        <f t="shared" ref="G149:L149" si="359">G150+G151</f>
        <v>0</v>
      </c>
      <c r="H149" s="61">
        <f t="shared" si="359"/>
        <v>0</v>
      </c>
      <c r="I149" s="61">
        <f t="shared" si="359"/>
        <v>0</v>
      </c>
      <c r="J149" s="61">
        <f t="shared" si="359"/>
        <v>0</v>
      </c>
      <c r="K149" s="61">
        <f t="shared" si="359"/>
        <v>0</v>
      </c>
      <c r="L149" s="61">
        <f t="shared" si="359"/>
        <v>0</v>
      </c>
      <c r="M149" s="61">
        <f>M150+M151</f>
        <v>0</v>
      </c>
      <c r="N149" s="61">
        <f t="shared" ref="N149:S149" si="360">N150+N151</f>
        <v>0</v>
      </c>
      <c r="O149" s="61">
        <f t="shared" si="360"/>
        <v>0</v>
      </c>
      <c r="P149" s="61">
        <f t="shared" si="360"/>
        <v>0</v>
      </c>
      <c r="Q149" s="61">
        <f t="shared" si="360"/>
        <v>0</v>
      </c>
      <c r="R149" s="61">
        <f t="shared" si="360"/>
        <v>0</v>
      </c>
      <c r="S149" s="61">
        <f t="shared" si="360"/>
        <v>0</v>
      </c>
      <c r="T149" s="61">
        <f>T150+T151</f>
        <v>0</v>
      </c>
      <c r="U149" s="61">
        <f t="shared" ref="U149:Z149" si="361">U150+U151</f>
        <v>0</v>
      </c>
      <c r="V149" s="61">
        <f t="shared" si="361"/>
        <v>0</v>
      </c>
      <c r="W149" s="61">
        <f t="shared" si="361"/>
        <v>0</v>
      </c>
      <c r="X149" s="61">
        <f t="shared" si="361"/>
        <v>0</v>
      </c>
      <c r="Y149" s="61">
        <f t="shared" si="361"/>
        <v>0</v>
      </c>
      <c r="Z149" s="61">
        <f t="shared" si="361"/>
        <v>0</v>
      </c>
      <c r="AA149" s="61">
        <f>AA150+AA151</f>
        <v>0</v>
      </c>
      <c r="AB149" s="61">
        <f t="shared" ref="AB149:AG149" si="362">AB150+AB151</f>
        <v>0.89500000000000013</v>
      </c>
      <c r="AC149" s="61">
        <f t="shared" si="362"/>
        <v>0</v>
      </c>
      <c r="AD149" s="61">
        <f t="shared" si="362"/>
        <v>0</v>
      </c>
      <c r="AE149" s="61">
        <f t="shared" si="362"/>
        <v>0</v>
      </c>
      <c r="AF149" s="61">
        <f t="shared" si="362"/>
        <v>0</v>
      </c>
      <c r="AG149" s="61">
        <f t="shared" si="362"/>
        <v>0</v>
      </c>
      <c r="AH149" s="61">
        <f>AH150+AH151</f>
        <v>0</v>
      </c>
      <c r="AI149" s="61">
        <f t="shared" ref="AI149:AN149" si="363">AI150+AI151</f>
        <v>0</v>
      </c>
      <c r="AJ149" s="61">
        <f t="shared" si="363"/>
        <v>0</v>
      </c>
      <c r="AK149" s="61">
        <f t="shared" si="363"/>
        <v>0</v>
      </c>
      <c r="AL149" s="61">
        <f t="shared" si="363"/>
        <v>0</v>
      </c>
      <c r="AM149" s="61">
        <f t="shared" si="363"/>
        <v>0</v>
      </c>
      <c r="AN149" s="61">
        <f t="shared" si="363"/>
        <v>0</v>
      </c>
      <c r="AO149" s="61">
        <f>AO150+AO151</f>
        <v>0</v>
      </c>
      <c r="AP149" s="61">
        <f t="shared" ref="AP149:AU149" si="364">AP150+AP151</f>
        <v>0.25</v>
      </c>
      <c r="AQ149" s="61">
        <f t="shared" si="364"/>
        <v>0</v>
      </c>
      <c r="AR149" s="61">
        <f t="shared" si="364"/>
        <v>0</v>
      </c>
      <c r="AS149" s="61">
        <f t="shared" si="364"/>
        <v>0</v>
      </c>
      <c r="AT149" s="61">
        <f t="shared" si="364"/>
        <v>0</v>
      </c>
      <c r="AU149" s="61">
        <f t="shared" si="364"/>
        <v>0</v>
      </c>
      <c r="AV149" s="61">
        <f>AV150+AV151</f>
        <v>0</v>
      </c>
      <c r="AW149" s="61">
        <f t="shared" ref="AW149:BB149" si="365">AW150+AW151</f>
        <v>0</v>
      </c>
      <c r="AX149" s="61">
        <f t="shared" si="365"/>
        <v>0</v>
      </c>
      <c r="AY149" s="61">
        <f t="shared" si="365"/>
        <v>0</v>
      </c>
      <c r="AZ149" s="61">
        <f t="shared" si="365"/>
        <v>0</v>
      </c>
      <c r="BA149" s="61">
        <f t="shared" si="365"/>
        <v>0</v>
      </c>
      <c r="BB149" s="61">
        <f t="shared" si="365"/>
        <v>0</v>
      </c>
      <c r="BC149" s="61">
        <f>BC150+BC151</f>
        <v>0</v>
      </c>
      <c r="BD149" s="61">
        <f t="shared" ref="BD149:BI149" si="366">BD150+BD151</f>
        <v>0.25</v>
      </c>
      <c r="BE149" s="61">
        <f t="shared" si="366"/>
        <v>0</v>
      </c>
      <c r="BF149" s="61">
        <f t="shared" si="366"/>
        <v>0</v>
      </c>
      <c r="BG149" s="61">
        <f t="shared" si="366"/>
        <v>0</v>
      </c>
      <c r="BH149" s="61">
        <f t="shared" si="366"/>
        <v>0</v>
      </c>
      <c r="BI149" s="61">
        <f t="shared" si="366"/>
        <v>0</v>
      </c>
      <c r="BJ149" s="61">
        <f>BJ150+BJ151</f>
        <v>0</v>
      </c>
      <c r="BK149" s="61">
        <f t="shared" ref="BK149:BP149" si="367">BK150+BK151</f>
        <v>0</v>
      </c>
      <c r="BL149" s="61">
        <f t="shared" si="367"/>
        <v>0</v>
      </c>
      <c r="BM149" s="61">
        <f t="shared" si="367"/>
        <v>0</v>
      </c>
      <c r="BN149" s="61">
        <f t="shared" si="367"/>
        <v>0</v>
      </c>
      <c r="BO149" s="61">
        <f t="shared" si="367"/>
        <v>0</v>
      </c>
      <c r="BP149" s="61">
        <f t="shared" si="367"/>
        <v>0</v>
      </c>
      <c r="BQ149" s="61">
        <f>BQ150+BQ151</f>
        <v>0</v>
      </c>
      <c r="BR149" s="61">
        <f t="shared" ref="BR149:BW149" si="368">BR150+BR151</f>
        <v>0</v>
      </c>
      <c r="BS149" s="61">
        <f t="shared" si="368"/>
        <v>0</v>
      </c>
      <c r="BT149" s="61">
        <f t="shared" si="368"/>
        <v>0</v>
      </c>
      <c r="BU149" s="61">
        <f t="shared" si="368"/>
        <v>0</v>
      </c>
      <c r="BV149" s="61">
        <f t="shared" si="368"/>
        <v>0</v>
      </c>
      <c r="BW149" s="61">
        <f t="shared" si="368"/>
        <v>0</v>
      </c>
      <c r="BX149" s="61">
        <f>BX150+BX151</f>
        <v>0</v>
      </c>
      <c r="BY149" s="61">
        <f t="shared" ref="BY149:CD149" si="369">BY150+BY151</f>
        <v>0</v>
      </c>
      <c r="BZ149" s="61">
        <f t="shared" si="369"/>
        <v>0</v>
      </c>
      <c r="CA149" s="61">
        <f t="shared" si="369"/>
        <v>0</v>
      </c>
      <c r="CB149" s="61">
        <f t="shared" si="369"/>
        <v>0</v>
      </c>
      <c r="CC149" s="61">
        <f t="shared" si="369"/>
        <v>0</v>
      </c>
      <c r="CD149" s="61">
        <f t="shared" si="369"/>
        <v>0</v>
      </c>
      <c r="CE149" s="61">
        <f>CE150+CE151</f>
        <v>0</v>
      </c>
      <c r="CF149" s="61">
        <f t="shared" ref="CF149:CK149" si="370">CF150+CF151</f>
        <v>0</v>
      </c>
      <c r="CG149" s="61">
        <f t="shared" si="370"/>
        <v>0</v>
      </c>
      <c r="CH149" s="61">
        <f t="shared" si="370"/>
        <v>0</v>
      </c>
      <c r="CI149" s="61">
        <f t="shared" si="370"/>
        <v>0</v>
      </c>
      <c r="CJ149" s="61">
        <f t="shared" si="370"/>
        <v>0</v>
      </c>
      <c r="CK149" s="61">
        <f t="shared" si="370"/>
        <v>0</v>
      </c>
      <c r="CL149" s="61">
        <f>CL150+CL151</f>
        <v>0</v>
      </c>
      <c r="CM149" s="61">
        <f t="shared" ref="CM149:CR149" si="371">CM150+CM151</f>
        <v>0</v>
      </c>
      <c r="CN149" s="61">
        <f t="shared" si="371"/>
        <v>0</v>
      </c>
      <c r="CO149" s="61">
        <f t="shared" si="371"/>
        <v>0</v>
      </c>
      <c r="CP149" s="61">
        <f t="shared" si="371"/>
        <v>0</v>
      </c>
      <c r="CQ149" s="61">
        <f t="shared" si="371"/>
        <v>0</v>
      </c>
      <c r="CR149" s="61">
        <f t="shared" si="371"/>
        <v>0</v>
      </c>
      <c r="CS149" s="61">
        <f>CS150+CS151</f>
        <v>0</v>
      </c>
      <c r="CT149" s="61">
        <f t="shared" ref="CT149:CY149" si="372">CT150+CT151</f>
        <v>1.395</v>
      </c>
      <c r="CU149" s="61">
        <f t="shared" si="372"/>
        <v>0</v>
      </c>
      <c r="CV149" s="61">
        <f t="shared" si="372"/>
        <v>0</v>
      </c>
      <c r="CW149" s="61">
        <f t="shared" si="372"/>
        <v>0</v>
      </c>
      <c r="CX149" s="61">
        <f t="shared" si="372"/>
        <v>0</v>
      </c>
      <c r="CY149" s="61">
        <f t="shared" si="372"/>
        <v>0</v>
      </c>
      <c r="CZ149" s="88" t="s">
        <v>243</v>
      </c>
      <c r="DB149" s="18"/>
      <c r="DC149" s="18"/>
    </row>
    <row r="150" spans="1:108" ht="59.25" customHeight="1">
      <c r="A150" s="53" t="s">
        <v>373</v>
      </c>
      <c r="B150" s="75" t="s">
        <v>374</v>
      </c>
      <c r="C150" s="53" t="s">
        <v>375</v>
      </c>
      <c r="D150" s="62"/>
      <c r="E150" s="62">
        <f>0.095+0.8</f>
        <v>0.89500000000000002</v>
      </c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62"/>
      <c r="W150" s="62"/>
      <c r="X150" s="62"/>
      <c r="Y150" s="62"/>
      <c r="Z150" s="62"/>
      <c r="AA150" s="62"/>
      <c r="AB150" s="62">
        <f>(0.96+0.114)/1.2</f>
        <v>0.89500000000000013</v>
      </c>
      <c r="AC150" s="62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>
        <f t="shared" si="344"/>
        <v>0</v>
      </c>
      <c r="CM150" s="62">
        <f t="shared" ref="CM150:CM151" si="373">G150+U150+AI150+AW150+BK150+BY150</f>
        <v>0</v>
      </c>
      <c r="CN150" s="62">
        <f t="shared" ref="CN150:CN151" si="374">H150+V150+AJ150+AX150+BL150+BZ150</f>
        <v>0</v>
      </c>
      <c r="CO150" s="62">
        <f t="shared" ref="CO150:CO151" si="375">I150+W150+AK150+AY150+BM150+CA150</f>
        <v>0</v>
      </c>
      <c r="CP150" s="62">
        <f t="shared" ref="CP150:CP151" si="376">J150+X150+AL150+AZ150+BN150+CB150</f>
        <v>0</v>
      </c>
      <c r="CQ150" s="62">
        <f t="shared" ref="CQ150:CQ151" si="377">K150+Y150+AM150+BA150+BO150+CC150</f>
        <v>0</v>
      </c>
      <c r="CR150" s="62">
        <f t="shared" ref="CR150:CR151" si="378">L150+Z150+AN150+BB150+BP150+CD150</f>
        <v>0</v>
      </c>
      <c r="CS150" s="62">
        <f t="shared" ref="CS150:CS151" si="379">M150+AA150+AO150+BC150+BQ150+CE150</f>
        <v>0</v>
      </c>
      <c r="CT150" s="62">
        <f t="shared" ref="CT150:CT151" si="380">N150+AB150+AP150+BD150+BR150+CF150</f>
        <v>0.89500000000000013</v>
      </c>
      <c r="CU150" s="62">
        <f t="shared" ref="CU150:CU151" si="381">O150+AC150+AQ150+BE150+BS150+CG150</f>
        <v>0</v>
      </c>
      <c r="CV150" s="62">
        <f t="shared" ref="CV150:CV151" si="382">P150+AD150+AR150+BF150+BT150+CH150</f>
        <v>0</v>
      </c>
      <c r="CW150" s="62">
        <f t="shared" ref="CW150:CW151" si="383">Q150+AE150+AS150+BG150+BU150+CI150</f>
        <v>0</v>
      </c>
      <c r="CX150" s="62">
        <f t="shared" ref="CX150:CX151" si="384">R150+AF150+AT150+BH150+BV150+CJ150</f>
        <v>0</v>
      </c>
      <c r="CY150" s="62">
        <f t="shared" ref="CY150:CY151" si="385">S150+AG150+AU150+BI150+BW150+CK150</f>
        <v>0</v>
      </c>
      <c r="CZ150" s="89" t="s">
        <v>406</v>
      </c>
      <c r="DB150" s="18"/>
      <c r="DC150" s="18"/>
    </row>
    <row r="151" spans="1:108" ht="27.75" customHeight="1">
      <c r="A151" s="53" t="s">
        <v>398</v>
      </c>
      <c r="B151" s="75" t="s">
        <v>399</v>
      </c>
      <c r="C151" s="53" t="s">
        <v>400</v>
      </c>
      <c r="D151" s="62"/>
      <c r="E151" s="62">
        <f>(0.3+0.3)/1.2</f>
        <v>0.5</v>
      </c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62"/>
      <c r="W151" s="62"/>
      <c r="X151" s="62"/>
      <c r="Y151" s="62"/>
      <c r="Z151" s="62"/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>
        <f>0.3/1.2</f>
        <v>0.25</v>
      </c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>
        <f>0.3/1.2</f>
        <v>0.25</v>
      </c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>
        <f t="shared" si="344"/>
        <v>0</v>
      </c>
      <c r="CM151" s="62">
        <f t="shared" si="373"/>
        <v>0</v>
      </c>
      <c r="CN151" s="62">
        <f t="shared" si="374"/>
        <v>0</v>
      </c>
      <c r="CO151" s="62">
        <f t="shared" si="375"/>
        <v>0</v>
      </c>
      <c r="CP151" s="62">
        <f t="shared" si="376"/>
        <v>0</v>
      </c>
      <c r="CQ151" s="62">
        <f t="shared" si="377"/>
        <v>0</v>
      </c>
      <c r="CR151" s="62">
        <f t="shared" si="378"/>
        <v>0</v>
      </c>
      <c r="CS151" s="62">
        <f t="shared" si="379"/>
        <v>0</v>
      </c>
      <c r="CT151" s="62">
        <f t="shared" si="380"/>
        <v>0.5</v>
      </c>
      <c r="CU151" s="62">
        <f t="shared" si="381"/>
        <v>0</v>
      </c>
      <c r="CV151" s="62">
        <f t="shared" si="382"/>
        <v>0</v>
      </c>
      <c r="CW151" s="62">
        <f t="shared" si="383"/>
        <v>0</v>
      </c>
      <c r="CX151" s="62">
        <f t="shared" si="384"/>
        <v>0</v>
      </c>
      <c r="CY151" s="62">
        <f t="shared" si="385"/>
        <v>0</v>
      </c>
      <c r="CZ151" s="89" t="s">
        <v>405</v>
      </c>
    </row>
  </sheetData>
  <mergeCells count="54">
    <mergeCell ref="CZ119:CZ120"/>
    <mergeCell ref="T14:CY14"/>
    <mergeCell ref="AW17:BB17"/>
    <mergeCell ref="BD17:BI17"/>
    <mergeCell ref="BJ15:BW15"/>
    <mergeCell ref="BJ16:BP16"/>
    <mergeCell ref="BQ16:BW16"/>
    <mergeCell ref="BK17:BP17"/>
    <mergeCell ref="BR17:BW17"/>
    <mergeCell ref="BX15:CK15"/>
    <mergeCell ref="BX16:CD16"/>
    <mergeCell ref="CE16:CK16"/>
    <mergeCell ref="AP17:AU17"/>
    <mergeCell ref="U17:Z17"/>
    <mergeCell ref="AV16:BB16"/>
    <mergeCell ref="BC16:BI16"/>
    <mergeCell ref="BY17:CD17"/>
    <mergeCell ref="A9:S9"/>
    <mergeCell ref="A4:S4"/>
    <mergeCell ref="A5:S5"/>
    <mergeCell ref="A6:S6"/>
    <mergeCell ref="A7:S7"/>
    <mergeCell ref="A8:S8"/>
    <mergeCell ref="A10:S10"/>
    <mergeCell ref="A11:S11"/>
    <mergeCell ref="A12:S12"/>
    <mergeCell ref="A14:A18"/>
    <mergeCell ref="B14:B18"/>
    <mergeCell ref="C14:C18"/>
    <mergeCell ref="D14:E16"/>
    <mergeCell ref="D17:D18"/>
    <mergeCell ref="T16:Z16"/>
    <mergeCell ref="F14:S15"/>
    <mergeCell ref="E17:E18"/>
    <mergeCell ref="N17:S17"/>
    <mergeCell ref="G17:L17"/>
    <mergeCell ref="F16:L16"/>
    <mergeCell ref="M16:S16"/>
    <mergeCell ref="CZ59:CZ63"/>
    <mergeCell ref="CF17:CK17"/>
    <mergeCell ref="CZ14:CZ18"/>
    <mergeCell ref="T15:AG15"/>
    <mergeCell ref="AA16:AG16"/>
    <mergeCell ref="AB17:AG17"/>
    <mergeCell ref="AH16:AN16"/>
    <mergeCell ref="AI17:AN17"/>
    <mergeCell ref="CL16:CR16"/>
    <mergeCell ref="CM17:CR17"/>
    <mergeCell ref="CT17:CY17"/>
    <mergeCell ref="CS16:CY16"/>
    <mergeCell ref="CL15:CY15"/>
    <mergeCell ref="AH15:AU15"/>
    <mergeCell ref="AO16:AU16"/>
    <mergeCell ref="AV15:BI15"/>
  </mergeCells>
  <pageMargins left="0.27559055118110237" right="0.27559055118110237" top="0.27559055118110237" bottom="0.27559055118110237" header="0.31496062992125984" footer="0.31496062992125984"/>
  <pageSetup paperSize="9" scale="15" fitToWidth="0" fitToHeight="0" orientation="landscape" r:id="rId1"/>
  <headerFooter differentFirst="1">
    <oddHeader>&amp;C&amp;P</oddHeader>
  </headerFooter>
  <cellWatches>
    <cellWatch r="CM2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2020-04-01T23:53:53Z</cp:lastPrinted>
  <dcterms:created xsi:type="dcterms:W3CDTF">2009-07-27T10:10:26Z</dcterms:created>
  <dcterms:modified xsi:type="dcterms:W3CDTF">2020-04-01T23:53:57Z</dcterms:modified>
</cp:coreProperties>
</file>